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me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pedro.barros\Downloads\"/>
    </mc:Choice>
  </mc:AlternateContent>
  <xr:revisionPtr revIDLastSave="0" documentId="13_ncr:1_{8EAC13C4-6A6E-474C-9516-B5259A75BE2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ESUMO" sheetId="1" r:id="rId1"/>
    <sheet name="ÁREAS-ITENS" sheetId="2" r:id="rId2"/>
    <sheet name="PRODUTIVIDADE" sheetId="3" r:id="rId3"/>
    <sheet name="ÁREA INTERNA-SALUBRE" sheetId="4" r:id="rId4"/>
    <sheet name="ÁREA INTERNA-INS 40%" sheetId="5" r:id="rId5"/>
    <sheet name="RECEPCIONISTA" sheetId="6" r:id="rId6"/>
    <sheet name="MATERIAIS DE CONSUMO" sheetId="7" r:id="rId7"/>
    <sheet name="UNIFORMES" sheetId="8" r:id="rId8"/>
    <sheet name="EPI" sheetId="9" r:id="rId9"/>
    <sheet name="MATERIAIS INDIVIDUAIS" sheetId="10" r:id="rId10"/>
    <sheet name="EQUIPAMENTOS COLETIVOS" sheetId="11" r:id="rId11"/>
  </sheets>
  <definedNames>
    <definedName name="_1Excel_BuiltIn_Print_Area_5_1">"$#REF!.$B$1:$G$74"</definedName>
    <definedName name="_xlnm.Print_Area" localSheetId="4">'ÁREA INTERNA-INS 40%'!$A$1:$D$131</definedName>
    <definedName name="_xlnm.Print_Area" localSheetId="5">RECEPCIONISTA!$A$1:$D$131</definedName>
    <definedName name="Excel_BuiltIn_Print_Area_1_1">"$#REF!.$A$1:$H$4"</definedName>
    <definedName name="Excel_BuiltIn_Print_Area_2_1">#REF!</definedName>
    <definedName name="Excel_BuiltIn_Print_Area_3_1">"$#REF!.$B$1:$F$226"</definedName>
    <definedName name="Excel_BuiltIn_Print_Area_3_1_1">"$#REF!.$B$1:$F$226"</definedName>
    <definedName name="Excel_BuiltIn_Print_Area_5_1">"$#REF!.$B$1:$G$74"</definedName>
    <definedName name="Excel_BuiltIn_Print_Area_6">#REF!</definedName>
    <definedName name="Excel_BuiltIn_Print_Area_6_1">#REF!</definedName>
    <definedName name="Excel_BuiltIn_Print_Area_7">"$#REF!.$A$1:$H$150"</definedName>
    <definedName name="MOT">NA()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" i="1" l="1"/>
  <c r="H7" i="1"/>
  <c r="G6" i="1" l="1"/>
  <c r="I16" i="11"/>
  <c r="H16" i="11"/>
  <c r="K16" i="11" s="1"/>
  <c r="L16" i="11" s="1"/>
  <c r="K15" i="11"/>
  <c r="L15" i="11" s="1"/>
  <c r="I15" i="11"/>
  <c r="H15" i="11"/>
  <c r="H14" i="11"/>
  <c r="K14" i="11" s="1"/>
  <c r="L14" i="11" s="1"/>
  <c r="I13" i="11"/>
  <c r="H13" i="11"/>
  <c r="K13" i="11" s="1"/>
  <c r="L13" i="11" s="1"/>
  <c r="K12" i="11"/>
  <c r="L12" i="11" s="1"/>
  <c r="I12" i="11"/>
  <c r="H12" i="11"/>
  <c r="H11" i="11"/>
  <c r="K11" i="11" s="1"/>
  <c r="L11" i="11" s="1"/>
  <c r="I10" i="11"/>
  <c r="H10" i="11"/>
  <c r="K10" i="11" s="1"/>
  <c r="L10" i="11" s="1"/>
  <c r="K9" i="11"/>
  <c r="L9" i="11" s="1"/>
  <c r="I9" i="11"/>
  <c r="H9" i="11"/>
  <c r="H8" i="11"/>
  <c r="K8" i="11" s="1"/>
  <c r="L8" i="11" s="1"/>
  <c r="I7" i="11"/>
  <c r="H7" i="11"/>
  <c r="K7" i="11" s="1"/>
  <c r="L7" i="11" s="1"/>
  <c r="K17" i="10"/>
  <c r="J17" i="10"/>
  <c r="K16" i="10"/>
  <c r="J16" i="10"/>
  <c r="J15" i="10"/>
  <c r="K15" i="10" s="1"/>
  <c r="K14" i="10"/>
  <c r="J14" i="10"/>
  <c r="K13" i="10"/>
  <c r="J13" i="10"/>
  <c r="J12" i="10"/>
  <c r="K12" i="10" s="1"/>
  <c r="K11" i="10"/>
  <c r="J11" i="10"/>
  <c r="K10" i="10"/>
  <c r="J10" i="10"/>
  <c r="J9" i="10"/>
  <c r="K9" i="10" s="1"/>
  <c r="K8" i="10"/>
  <c r="J8" i="10"/>
  <c r="K7" i="10"/>
  <c r="J7" i="10"/>
  <c r="I15" i="9"/>
  <c r="H15" i="9"/>
  <c r="I14" i="9"/>
  <c r="I16" i="9" s="1"/>
  <c r="I17" i="9" s="1"/>
  <c r="D103" i="4" s="1"/>
  <c r="H14" i="9"/>
  <c r="I8" i="9"/>
  <c r="H8" i="9"/>
  <c r="I7" i="9"/>
  <c r="H7" i="9"/>
  <c r="H6" i="9"/>
  <c r="I6" i="9" s="1"/>
  <c r="I5" i="9"/>
  <c r="H5" i="9"/>
  <c r="H16" i="8"/>
  <c r="I16" i="8" s="1"/>
  <c r="I15" i="8"/>
  <c r="H15" i="8"/>
  <c r="I14" i="8"/>
  <c r="I17" i="8" s="1"/>
  <c r="I18" i="8" s="1"/>
  <c r="H14" i="8"/>
  <c r="I8" i="8"/>
  <c r="H8" i="8"/>
  <c r="I7" i="8"/>
  <c r="H7" i="8"/>
  <c r="H6" i="8"/>
  <c r="I6" i="8" s="1"/>
  <c r="I5" i="8"/>
  <c r="H5" i="8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6" i="7"/>
  <c r="I16" i="7" s="1"/>
  <c r="H15" i="7"/>
  <c r="I15" i="7" s="1"/>
  <c r="H14" i="7"/>
  <c r="I14" i="7" s="1"/>
  <c r="H13" i="7"/>
  <c r="I13" i="7" s="1"/>
  <c r="H12" i="7"/>
  <c r="I12" i="7" s="1"/>
  <c r="H11" i="7"/>
  <c r="I11" i="7" s="1"/>
  <c r="H10" i="7"/>
  <c r="I10" i="7" s="1"/>
  <c r="H9" i="7"/>
  <c r="I9" i="7" s="1"/>
  <c r="H8" i="7"/>
  <c r="I8" i="7" s="1"/>
  <c r="H7" i="7"/>
  <c r="I7" i="7" s="1"/>
  <c r="H6" i="7"/>
  <c r="I6" i="7" s="1"/>
  <c r="H5" i="7"/>
  <c r="I5" i="7" s="1"/>
  <c r="H4" i="7"/>
  <c r="I4" i="7" s="1"/>
  <c r="C114" i="6"/>
  <c r="C113" i="6"/>
  <c r="C111" i="6" s="1"/>
  <c r="D92" i="6"/>
  <c r="D97" i="6" s="1"/>
  <c r="C86" i="6"/>
  <c r="C84" i="6"/>
  <c r="C83" i="6"/>
  <c r="C82" i="6"/>
  <c r="C81" i="6"/>
  <c r="C75" i="6"/>
  <c r="C73" i="6"/>
  <c r="C72" i="6"/>
  <c r="C71" i="6"/>
  <c r="C70" i="6"/>
  <c r="C58" i="6"/>
  <c r="D58" i="6" s="1"/>
  <c r="D57" i="6"/>
  <c r="C57" i="6"/>
  <c r="C56" i="6"/>
  <c r="D56" i="6" s="1"/>
  <c r="C55" i="6"/>
  <c r="D55" i="6" s="1"/>
  <c r="D59" i="6" s="1"/>
  <c r="D65" i="6" s="1"/>
  <c r="C45" i="6"/>
  <c r="C51" i="6" s="1"/>
  <c r="C38" i="6"/>
  <c r="C39" i="6" s="1"/>
  <c r="C37" i="6"/>
  <c r="D32" i="6"/>
  <c r="D7" i="6"/>
  <c r="C116" i="5"/>
  <c r="C115" i="5"/>
  <c r="C113" i="5"/>
  <c r="D92" i="5"/>
  <c r="D97" i="5" s="1"/>
  <c r="C86" i="5"/>
  <c r="C85" i="5"/>
  <c r="C84" i="5"/>
  <c r="C83" i="5"/>
  <c r="C82" i="5"/>
  <c r="C81" i="5"/>
  <c r="C87" i="5" s="1"/>
  <c r="C75" i="5"/>
  <c r="C73" i="5"/>
  <c r="C72" i="5"/>
  <c r="C70" i="5"/>
  <c r="C71" i="5" s="1"/>
  <c r="D58" i="5"/>
  <c r="C58" i="5"/>
  <c r="D57" i="5"/>
  <c r="C57" i="5"/>
  <c r="C56" i="5"/>
  <c r="D56" i="5" s="1"/>
  <c r="C55" i="5"/>
  <c r="C51" i="5"/>
  <c r="C74" i="5" s="1"/>
  <c r="C45" i="5"/>
  <c r="C39" i="5"/>
  <c r="C38" i="5"/>
  <c r="C37" i="5"/>
  <c r="D28" i="5"/>
  <c r="D26" i="5"/>
  <c r="D21" i="5"/>
  <c r="D19" i="5"/>
  <c r="D25" i="5" s="1"/>
  <c r="D7" i="5"/>
  <c r="C113" i="4"/>
  <c r="D92" i="4"/>
  <c r="D97" i="4" s="1"/>
  <c r="C86" i="4"/>
  <c r="C84" i="4"/>
  <c r="C83" i="4"/>
  <c r="C82" i="4"/>
  <c r="C81" i="4"/>
  <c r="C87" i="4" s="1"/>
  <c r="D75" i="4"/>
  <c r="C75" i="4"/>
  <c r="C74" i="4"/>
  <c r="D73" i="4"/>
  <c r="C73" i="4"/>
  <c r="D72" i="4"/>
  <c r="C72" i="4"/>
  <c r="C71" i="4"/>
  <c r="D70" i="4"/>
  <c r="C70" i="4"/>
  <c r="C76" i="4" s="1"/>
  <c r="D58" i="4"/>
  <c r="D57" i="4"/>
  <c r="D56" i="4"/>
  <c r="C51" i="4"/>
  <c r="C85" i="4" s="1"/>
  <c r="D38" i="4"/>
  <c r="C38" i="4"/>
  <c r="C37" i="4"/>
  <c r="C39" i="4" s="1"/>
  <c r="D32" i="4"/>
  <c r="D124" i="4" s="1"/>
  <c r="D25" i="4"/>
  <c r="D55" i="4" s="1"/>
  <c r="D59" i="4" s="1"/>
  <c r="D65" i="4" s="1"/>
  <c r="E28" i="3"/>
  <c r="H10" i="2" s="1"/>
  <c r="E23" i="3"/>
  <c r="H9" i="2" s="1"/>
  <c r="E17" i="3"/>
  <c r="H8" i="2" s="1"/>
  <c r="E12" i="3"/>
  <c r="H7" i="2" s="1"/>
  <c r="E8" i="3"/>
  <c r="H6" i="2" s="1"/>
  <c r="E4" i="3"/>
  <c r="H5" i="2" s="1"/>
  <c r="H11" i="2" l="1"/>
  <c r="L19" i="11" s="1"/>
  <c r="D102" i="5"/>
  <c r="D102" i="4"/>
  <c r="C87" i="6"/>
  <c r="C85" i="6"/>
  <c r="C74" i="6"/>
  <c r="C76" i="6" s="1"/>
  <c r="K18" i="10"/>
  <c r="K19" i="10" s="1"/>
  <c r="L17" i="11"/>
  <c r="L18" i="11" s="1"/>
  <c r="D55" i="5"/>
  <c r="D59" i="5" s="1"/>
  <c r="D65" i="5" s="1"/>
  <c r="D32" i="5"/>
  <c r="I26" i="7"/>
  <c r="I25" i="7" s="1"/>
  <c r="I9" i="8"/>
  <c r="I10" i="8" s="1"/>
  <c r="D102" i="6" s="1"/>
  <c r="D105" i="6" s="1"/>
  <c r="D126" i="6" s="1"/>
  <c r="I9" i="9"/>
  <c r="I10" i="9" s="1"/>
  <c r="D103" i="5" s="1"/>
  <c r="D37" i="4"/>
  <c r="D39" i="4" s="1"/>
  <c r="D44" i="4"/>
  <c r="D50" i="4"/>
  <c r="D72" i="6"/>
  <c r="C76" i="5"/>
  <c r="D37" i="6"/>
  <c r="D70" i="6"/>
  <c r="D73" i="6"/>
  <c r="D122" i="6"/>
  <c r="D75" i="6"/>
  <c r="D47" i="4"/>
  <c r="D71" i="4"/>
  <c r="D76" i="4" s="1"/>
  <c r="D126" i="4" s="1"/>
  <c r="D74" i="4"/>
  <c r="D38" i="6"/>
  <c r="D71" i="6"/>
  <c r="D74" i="6"/>
  <c r="I8" i="11"/>
  <c r="D25" i="11" s="1"/>
  <c r="D26" i="11" s="1"/>
  <c r="D27" i="11" s="1"/>
  <c r="I11" i="11"/>
  <c r="I14" i="11"/>
  <c r="D48" i="4"/>
  <c r="D28" i="11" l="1"/>
  <c r="D29" i="11" s="1"/>
  <c r="L20" i="11"/>
  <c r="D104" i="5" s="1"/>
  <c r="D39" i="6"/>
  <c r="D31" i="7"/>
  <c r="D76" i="6"/>
  <c r="D124" i="6" s="1"/>
  <c r="D43" i="4"/>
  <c r="D63" i="4"/>
  <c r="D46" i="4"/>
  <c r="D49" i="4"/>
  <c r="D45" i="4"/>
  <c r="D74" i="5"/>
  <c r="D71" i="5"/>
  <c r="D38" i="5"/>
  <c r="D73" i="5"/>
  <c r="D70" i="5"/>
  <c r="D37" i="5"/>
  <c r="D39" i="5" s="1"/>
  <c r="D63" i="5" s="1"/>
  <c r="D124" i="5"/>
  <c r="D75" i="5"/>
  <c r="D72" i="5"/>
  <c r="D106" i="5"/>
  <c r="D106" i="4"/>
  <c r="D104" i="4" l="1"/>
  <c r="D105" i="5"/>
  <c r="D107" i="5" s="1"/>
  <c r="D128" i="5" s="1"/>
  <c r="D105" i="4"/>
  <c r="D107" i="4" s="1"/>
  <c r="D128" i="4" s="1"/>
  <c r="D63" i="6"/>
  <c r="D47" i="6"/>
  <c r="D46" i="6"/>
  <c r="D50" i="6"/>
  <c r="D43" i="6"/>
  <c r="D45" i="6"/>
  <c r="D49" i="6"/>
  <c r="D48" i="6"/>
  <c r="D44" i="6"/>
  <c r="D44" i="5"/>
  <c r="D50" i="5"/>
  <c r="D51" i="4"/>
  <c r="D64" i="4" s="1"/>
  <c r="D66" i="4" s="1"/>
  <c r="D32" i="7"/>
  <c r="D33" i="7" s="1"/>
  <c r="H14" i="2" s="1"/>
  <c r="D49" i="5"/>
  <c r="D46" i="5"/>
  <c r="D43" i="5"/>
  <c r="D76" i="5"/>
  <c r="D126" i="5" s="1"/>
  <c r="D47" i="5"/>
  <c r="D48" i="5"/>
  <c r="D45" i="5"/>
  <c r="D85" i="4" l="1"/>
  <c r="D86" i="4"/>
  <c r="D83" i="4"/>
  <c r="D125" i="4"/>
  <c r="D82" i="4"/>
  <c r="D81" i="4"/>
  <c r="D87" i="4" s="1"/>
  <c r="D96" i="4" s="1"/>
  <c r="D98" i="4" s="1"/>
  <c r="D127" i="4" s="1"/>
  <c r="D84" i="4"/>
  <c r="H15" i="2"/>
  <c r="D51" i="5"/>
  <c r="D64" i="5" s="1"/>
  <c r="D66" i="5" s="1"/>
  <c r="D51" i="6"/>
  <c r="D64" i="6" s="1"/>
  <c r="D66" i="6" s="1"/>
  <c r="D123" i="6" l="1"/>
  <c r="D81" i="6"/>
  <c r="D84" i="6"/>
  <c r="D83" i="6"/>
  <c r="D82" i="6"/>
  <c r="D86" i="6"/>
  <c r="D85" i="6"/>
  <c r="D125" i="5"/>
  <c r="D84" i="5"/>
  <c r="D85" i="5"/>
  <c r="D81" i="5"/>
  <c r="D82" i="5"/>
  <c r="D83" i="5"/>
  <c r="D86" i="5"/>
  <c r="D129" i="4"/>
  <c r="D87" i="5" l="1"/>
  <c r="D96" i="5" s="1"/>
  <c r="D98" i="5" s="1"/>
  <c r="D127" i="5" s="1"/>
  <c r="D129" i="5"/>
  <c r="D87" i="6"/>
  <c r="D96" i="6" s="1"/>
  <c r="D98" i="6" s="1"/>
  <c r="D125" i="6" s="1"/>
  <c r="D127" i="6" s="1"/>
  <c r="D111" i="4"/>
  <c r="D109" i="6" l="1"/>
  <c r="D112" i="4"/>
  <c r="D118" i="4" s="1"/>
  <c r="D111" i="5"/>
  <c r="D115" i="4" l="1"/>
  <c r="D116" i="4"/>
  <c r="D112" i="5"/>
  <c r="D118" i="5" s="1"/>
  <c r="D110" i="6"/>
  <c r="D113" i="4" l="1"/>
  <c r="D120" i="4" s="1"/>
  <c r="D130" i="4" s="1"/>
  <c r="D131" i="4" s="1"/>
  <c r="F4" i="3" s="1"/>
  <c r="G4" i="3" s="1"/>
  <c r="C5" i="2" s="1"/>
  <c r="E5" i="2" s="1"/>
  <c r="D116" i="5"/>
  <c r="D115" i="5"/>
  <c r="D113" i="6"/>
  <c r="D114" i="6"/>
  <c r="D116" i="6"/>
  <c r="F28" i="3" l="1"/>
  <c r="G28" i="3" s="1"/>
  <c r="F23" i="3"/>
  <c r="G23" i="3" s="1"/>
  <c r="C9" i="2" s="1"/>
  <c r="E9" i="2" s="1"/>
  <c r="G4" i="1"/>
  <c r="H4" i="1" s="1"/>
  <c r="F12" i="3"/>
  <c r="G12" i="3" s="1"/>
  <c r="C7" i="2" s="1"/>
  <c r="E7" i="2" s="1"/>
  <c r="F8" i="3"/>
  <c r="G8" i="3" s="1"/>
  <c r="C6" i="2" s="1"/>
  <c r="E6" i="2" s="1"/>
  <c r="D113" i="5"/>
  <c r="D120" i="5" s="1"/>
  <c r="D130" i="5" s="1"/>
  <c r="D131" i="5" s="1"/>
  <c r="C10" i="2"/>
  <c r="E10" i="2" s="1"/>
  <c r="G29" i="3"/>
  <c r="D111" i="6"/>
  <c r="D118" i="6" s="1"/>
  <c r="D128" i="6" s="1"/>
  <c r="D129" i="6" s="1"/>
  <c r="E21" i="2" s="1"/>
  <c r="H21" i="2" s="1"/>
  <c r="G24" i="3" l="1"/>
  <c r="F17" i="3"/>
  <c r="G17" i="3" s="1"/>
  <c r="C8" i="2" s="1"/>
  <c r="E8" i="2" s="1"/>
  <c r="H12" i="2" s="1"/>
  <c r="H13" i="2" s="1"/>
  <c r="H17" i="2" s="1"/>
  <c r="G5" i="1"/>
  <c r="H5" i="1" s="1"/>
  <c r="H22" i="2"/>
  <c r="H23" i="2" s="1"/>
  <c r="H6" i="1"/>
  <c r="G18" i="3" l="1"/>
  <c r="G19" i="3" s="1"/>
  <c r="H16" i="2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4" authorId="0" shapeId="0" xr:uid="{00000000-0006-0000-0100-000001000000}">
      <text>
        <r>
          <rPr>
            <sz val="10"/>
            <rFont val="Arial"/>
            <family val="2"/>
          </rPr>
          <t>Verificar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B4" authorId="0" shapeId="0" xr:uid="{00000000-0006-0000-0200-000001000000}">
      <text>
        <r>
          <rPr>
            <sz val="10"/>
            <rFont val="Arial"/>
            <family val="2"/>
          </rPr>
          <t>Produtividade: 1 servente p/ 1.200 m²/dia. IN 05/2017 SEGES/MP Anexo IV-A: área interna, pisos frios, faixa 600-1.200 m²/dia.</t>
        </r>
      </text>
    </comment>
    <comment ref="C4" authorId="0" shapeId="0" xr:uid="{00000000-0006-0000-0200-000004000000}">
      <text>
        <r>
          <rPr>
            <sz val="10"/>
            <rFont val="Arial"/>
            <family val="2"/>
          </rPr>
          <t>Frequência mensal: 22 dias/mês (limpeza diária)</t>
        </r>
      </text>
    </comment>
    <comment ref="D4" authorId="0" shapeId="0" xr:uid="{00000000-0006-0000-0200-000005000000}">
      <text>
        <r>
          <rPr>
            <sz val="10"/>
            <rFont val="Arial"/>
            <family val="2"/>
          </rPr>
          <t>Jornada mensal: 22 dias úteis</t>
        </r>
      </text>
    </comment>
    <comment ref="E4" authorId="0" shapeId="0" xr:uid="{00000000-0006-0000-0200-000006000000}">
      <text>
        <r>
          <rPr>
            <sz val="10"/>
            <rFont val="Arial"/>
            <family val="2"/>
          </rPr>
          <t>Ki (servente/m²) = Frequência / (Jornada × Produtividade). Valor esperado: 1/1200 = 0,000833</t>
        </r>
      </text>
    </comment>
    <comment ref="G4" authorId="0" shapeId="0" xr:uid="{00000000-0006-0000-0200-000008000000}">
      <text>
        <r>
          <rPr>
            <sz val="10"/>
            <rFont val="Arial"/>
            <family val="2"/>
          </rPr>
          <t>Preço unitário: R$/m² = Ki × Preço-Homem-Mês</t>
        </r>
      </text>
    </comment>
    <comment ref="B8" authorId="0" shapeId="0" xr:uid="{00000000-0006-0000-0200-000002000000}">
      <text>
        <r>
          <rPr>
            <sz val="10"/>
            <rFont val="Arial"/>
            <family val="2"/>
          </rPr>
          <t>ATENÇÃO: Produtividade alterada de 1.200 para 600 m²/dia. IN 05/2017 Anexo IV-A: pisos acarpetados têm faixa 450-600 m²/dia (não 1.200). Valor anterior estava fora do normativo.</t>
        </r>
      </text>
    </comment>
    <comment ref="E8" authorId="0" shapeId="0" xr:uid="{00000000-0006-0000-0200-000007000000}">
      <text>
        <r>
          <rPr>
            <sz val="10"/>
            <rFont val="Arial"/>
            <family val="2"/>
          </rPr>
          <t>Alterar fórmula de acordo com a produtividade adotada.</t>
        </r>
      </text>
    </comment>
    <comment ref="B12" authorId="0" shapeId="0" xr:uid="{00000000-0006-0000-0200-000003000000}">
      <text>
        <r>
          <rPr>
            <sz val="10"/>
            <rFont val="Arial"/>
            <family val="2"/>
          </rPr>
          <t>Produtividade: 1 servente p/ 1.500 m²/dia. IN 05/2017 Anexo IV-A: áreas internas com espaços livres, faixa 800-1.500 m²/dia.</t>
        </r>
      </text>
    </comment>
    <comment ref="G17" authorId="0" shapeId="0" xr:uid="{00000000-0006-0000-0200-000009000000}">
      <text>
        <r>
          <rPr>
            <sz val="10"/>
            <rFont val="Arial"/>
            <family val="2"/>
          </rPr>
          <t>Banheiros uso público: usar Preço-Homem-Mês da Servente c/ Insalubridade 40% (CCT MT Cláusula 13ª §4º)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7" authorId="0" shapeId="0" xr:uid="{00000000-0006-0000-0300-000013000000}">
      <text>
        <r>
          <rPr>
            <sz val="10"/>
            <rFont val="Arial"/>
            <family val="2"/>
          </rPr>
          <t>Fonte: CCT MT000110/2025 (SEAC-MT x SEEAC-MT), vigência 01/01/2025 a 31/12/2025</t>
        </r>
      </text>
    </comment>
    <comment ref="D18" authorId="0" shapeId="0" xr:uid="{00000000-0006-0000-0300-000014000000}">
      <text>
        <r>
          <rPr>
            <sz val="10"/>
            <rFont val="Arial"/>
            <family val="2"/>
          </rPr>
          <t xml:space="preserve">CBO servente de limpeza
</t>
        </r>
      </text>
    </comment>
    <comment ref="D19" authorId="0" shapeId="0" xr:uid="{00000000-0006-0000-0300-000015000000}">
      <text>
        <r>
          <rPr>
            <sz val="10"/>
            <rFont val="Arial"/>
            <family val="2"/>
          </rPr>
          <t>Fonte: CCT MT000110/2025, Cláusula Terceira, 1ª Faixa Salarial (Servente de Limpeza). Piso salarial CBO 5143-20.</t>
        </r>
      </text>
    </comment>
    <comment ref="D25" authorId="0" shapeId="0" xr:uid="{00000000-0006-0000-0300-000016000000}">
      <text>
        <r>
          <rPr>
            <sz val="10"/>
            <rFont val="Arial"/>
            <family val="2"/>
          </rPr>
          <t xml:space="preserve">Salário Servente de Limpeza 
</t>
        </r>
      </text>
    </comment>
    <comment ref="B38" authorId="0" shapeId="0" xr:uid="{00000000-0006-0000-0300-000001000000}">
      <text>
        <r>
          <rPr>
            <sz val="10"/>
            <rFont val="Arial"/>
            <family val="2"/>
          </rPr>
          <t xml:space="preserve">Conforme modelo de planilha https://antigo.comprasgovernamentais.gov.br/index.php/legislacao/instrucoes-normativas/760-instrucao-normativa-n-05-de-25-de-maio-de-2017
</t>
        </r>
      </text>
    </comment>
    <comment ref="C38" authorId="0" shapeId="0" xr:uid="{00000000-0006-0000-0300-000004000000}">
      <text>
        <r>
          <rPr>
            <sz val="10"/>
            <rFont val="Arial"/>
            <family val="2"/>
          </rPr>
          <t>Férias: (1/12) = 8,33% + adicional de férias:  (1/3)/12 = 2,78%</t>
        </r>
      </text>
    </comment>
    <comment ref="C45" authorId="0" shapeId="0" xr:uid="{00000000-0006-0000-0300-000005000000}">
      <text>
        <r>
          <rPr>
            <sz val="10"/>
            <rFont val="Arial"/>
            <family val="2"/>
          </rPr>
          <t xml:space="preserve">Percentual máximo FAP x RAT
</t>
        </r>
      </text>
    </comment>
    <comment ref="B54" authorId="0" shapeId="0" xr:uid="{00000000-0006-0000-0300-000002000000}">
      <text>
        <r>
          <rPr>
            <sz val="10"/>
            <rFont val="Arial"/>
            <family val="2"/>
          </rPr>
          <t>Identificar se não sugiram outros benefícios na CCT. Caso sim, incluir nova linha e cálcular o custo.</t>
        </r>
      </text>
    </comment>
    <comment ref="C55" authorId="0" shapeId="0" xr:uid="{00000000-0006-0000-0300-000006000000}">
      <text>
        <r>
          <rPr>
            <sz val="10"/>
            <rFont val="Arial"/>
            <family val="2"/>
          </rPr>
          <t>Tarifa ônibus Cuiabá/VG em vigor (AMTU, desde 09/04/2022). Desconto de 6% do salário base aplicado na fórmula.</t>
        </r>
      </text>
    </comment>
    <comment ref="D55" authorId="0" shapeId="0" xr:uid="{00000000-0006-0000-0300-000018000000}">
      <text>
        <r>
          <rPr>
            <sz val="10"/>
            <rFont val="Arial"/>
            <family val="2"/>
          </rPr>
          <t>A fórmula considera 26 dias de trabalho no mês.</t>
        </r>
      </text>
    </comment>
    <comment ref="C56" authorId="0" shapeId="0" xr:uid="{00000000-0006-0000-0300-000007000000}">
      <text>
        <r>
          <rPr>
            <sz val="10"/>
            <rFont val="Arial"/>
            <family val="2"/>
          </rPr>
          <t>Fonte: CCT MT000110/2025, Cláusula Décima Quinta, §2º. Valor por dia efetivamente trabalhado. Participação do empregado de 5% (filiado) descontada na fórmula.</t>
        </r>
      </text>
    </comment>
    <comment ref="D56" authorId="0" shapeId="0" xr:uid="{00000000-0006-0000-0300-000019000000}">
      <text>
        <r>
          <rPr>
            <sz val="10"/>
            <rFont val="Arial"/>
            <family val="2"/>
          </rPr>
          <t xml:space="preserve">A fórmula considera 22 dias com vale alimentação. </t>
        </r>
      </text>
    </comment>
    <comment ref="C57" authorId="0" shapeId="0" xr:uid="{00000000-0006-0000-0300-000008000000}">
      <text>
        <r>
          <rPr>
            <sz val="10"/>
            <rFont val="Arial"/>
            <family val="2"/>
          </rPr>
          <t>Fonte: CCT MT000110/2025, Cláusula Nona, §3º. Valor mensal. Obrigatória cotação em planilhas de licitação (§8º).</t>
        </r>
      </text>
    </comment>
    <comment ref="C58" authorId="0" shapeId="0" xr:uid="{00000000-0006-0000-0300-000009000000}">
      <text>
        <r>
          <rPr>
            <sz val="10"/>
            <rFont val="Arial"/>
            <family val="2"/>
          </rPr>
          <t>PCMSO: valor estimativo mensal por empregado. Confirmar com pesquisa de mercado (exame admissional, periódico, demissional). Típico: R$ 10-25/mês por empregado.</t>
        </r>
      </text>
    </comment>
    <comment ref="C70" authorId="0" shapeId="0" xr:uid="{00000000-0006-0000-0300-00000A000000}">
      <text>
        <r>
          <rPr>
            <sz val="10"/>
            <rFont val="Arial"/>
            <family val="2"/>
          </rPr>
          <t>Considera-se que cerca de 5% do pessoal é demitido pelo empregador com Aviso Prévio Indenizado.  Esse percentual deverá ser alterado conforme realidade específica do CRM-MT. Fonte: Manual de Orientação para Preenchimento da Planilha de Custo e Formação de Preços da IN nº 2/2008 – pg 24: http://www.comprasnet.gov.br/publicacoes/manuais/manual_preenchimento_planilha_de_custo_-_27-05-2011.pdf</t>
        </r>
      </text>
    </comment>
    <comment ref="C72" authorId="0" shapeId="0" xr:uid="{00000000-0006-0000-0300-00000B000000}">
      <text>
        <r>
          <rPr>
            <sz val="10"/>
            <rFont val="Arial"/>
            <family val="2"/>
          </rPr>
          <t>Para fins desta fórmula, considera-se que cerca de 10% dos empregados pedem demissão, e, portanto, o custo da multa sobre o saldo do FGTS recai sobre os 90% remanescentes. Desta maneira.% Multa e CS sobre FGTS = Índice que demonstra o custo estimado com a Multa do FGTS e contribuição social sobre o Aviso Prévio Indenizado 1= Remuneração mensal; 2/12 = Estimativa de 13º e férias sobre a remuneração; (1/3× 1/12)= Estimativa de 1/3 de férias; 0,08 = Alíquota do FGTS; 0,4 = Alíquota da Multa sobre o saldo do FGTS 0,9 = 90% dos funcionários remanescentes. Fonte: pg 68, MANUAL DE PREENCHIMENTO DO MODELO DE PLANILHAS DE CUSTOS E DE FORMAÇÃO DE PREÇOS DO SUPERIOR TRIBUNAL DE JUSTIÇA: https://www.stj.jus.br/publicacaoinstitucional/index.php/MPMPCFP/issue/view/1520/showToc
Esta fórmula deverá ser adequada à realidade do CRM-MT.</t>
        </r>
      </text>
    </comment>
    <comment ref="C73" authorId="0" shapeId="0" xr:uid="{00000000-0006-0000-0300-00000C000000}">
      <text>
        <r>
          <rPr>
            <sz val="10"/>
            <rFont val="Arial"/>
            <family val="2"/>
          </rPr>
          <t>Custo não renovável deve ser retirado se o contrato for prorrogado. Fonte: Acórdão 1186/2017 – Plenário 5. Nas licitações para contratação de mão de obra terceirizada, a Administração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</t>
        </r>
      </text>
    </comment>
    <comment ref="C75" authorId="0" shapeId="0" xr:uid="{00000000-0006-0000-0300-00000D000000}">
      <text>
        <r>
          <rPr>
            <sz val="10"/>
            <rFont val="Arial"/>
            <family val="2"/>
          </rPr>
          <t>A base de cálculo e o índice balizador da Multa do FGTS sobre o Aviso Prévio Trabalhado estão no quadro
Abaixo: % Multa e CS sobre FGTS = APT × 0,08 × 0,4 × 100. % Multa e CS sobre FGTS = Índice que demonstra o custo estimado com a Multa do FGTS e contribuição social sobre o Aviso Prévio Trabalhado 1= Remuneração mensal; APT = Aviso Prévio Trabalhado disposto no item “D” do Módulo 3; 0,08 = Alíquota do FGTS; 0,4 = Alíquota da Multa sobre o saldo do FGTS. Fonte: pg 68, MANUAL DE PREENCHIMENTO DO MODELO DE PLANILHAS DE CUSTOS E DE FORMAÇÃO DE PREÇOS DO SUPERIOR TRIBUNAL DE JUSTIÇA: https://www.stj.jus.br/publicacaoinstitucional/index.php/MPMPCFP/issue/view/1520/showToc</t>
        </r>
      </text>
    </comment>
    <comment ref="C81" authorId="0" shapeId="0" xr:uid="{00000000-0006-0000-0300-00000E000000}">
      <text>
        <r>
          <rPr>
            <sz val="10"/>
            <rFont val="Arial"/>
            <family val="2"/>
          </rPr>
          <t>A remuneração do substituto de férias será paga pelos valores do Módulo 01 quando o titular sair de férias e este será remunerado pelo valor provisionado no Módulo 02: FÓRMULA= férias  + 13° salário + 1/3 férias (0,695%+0,695%+0,23%) = 1,62%</t>
        </r>
      </text>
    </comment>
    <comment ref="B101" authorId="0" shapeId="0" xr:uid="{00000000-0006-0000-0300-000003000000}">
      <text>
        <r>
          <rPr>
            <sz val="10"/>
            <rFont val="Arial"/>
            <family val="2"/>
          </rPr>
          <t xml:space="preserve">Buscar dados das outras abas. 
</t>
        </r>
      </text>
    </comment>
    <comment ref="C111" authorId="0" shapeId="0" xr:uid="{00000000-0006-0000-0300-00000F000000}">
      <text>
        <r>
          <rPr>
            <sz val="10"/>
            <rFont val="Arial"/>
            <family val="2"/>
          </rPr>
          <t xml:space="preserve">Percentual máximo para Custos Indiretos conforme https://www.gov.br/compras/pt-br/agente-publico/orientacoes-e-procedimentos/midia/elaborao-da-planilha-de-custos-e-formao-de-preos.pdf
</t>
        </r>
      </text>
    </comment>
    <comment ref="C112" authorId="0" shapeId="0" xr:uid="{00000000-0006-0000-0300-000010000000}">
      <text>
        <r>
          <rPr>
            <sz val="10"/>
            <rFont val="Arial"/>
            <family val="2"/>
          </rPr>
          <t xml:space="preserve">Percentual máximo Lucro conforme https://www.gov.br/compras/pt-br/agente-publico/orientacoes-e-procedimentos/midia/elaborao-da-planilha-de-custos-e-formao-de-preos.pdf
</t>
        </r>
      </text>
    </comment>
    <comment ref="C113" authorId="0" shapeId="0" xr:uid="{00000000-0006-0000-0300-000011000000}">
      <text>
        <r>
          <rPr>
            <sz val="10"/>
            <rFont val="Arial"/>
            <family val="2"/>
          </rPr>
          <t xml:space="preserve">Percentual máximo tributação – lucro presumido
</t>
        </r>
      </text>
    </comment>
    <comment ref="C118" authorId="0" shapeId="0" xr:uid="{00000000-0006-0000-0300-000012000000}">
      <text>
        <r>
          <rPr>
            <sz val="10"/>
            <rFont val="Arial"/>
            <family val="2"/>
          </rPr>
          <t>Percentual do ISSQN de Cuiabá-MT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D18" authorId="0" shapeId="0" xr:uid="{00000000-0006-0000-0500-000003000000}">
      <text>
        <r>
          <rPr>
            <sz val="10"/>
            <rFont val="Arial"/>
            <family val="2"/>
          </rPr>
          <t>CBO 4221-05 — Recepcionista em geral. O CBO anterior (4101-05) corresponde a Supervisor de Serviços de Saúde.</t>
        </r>
      </text>
    </comment>
    <comment ref="D19" authorId="0" shapeId="0" xr:uid="{00000000-0006-0000-0500-000004000000}">
      <text>
        <r>
          <rPr>
            <sz val="10"/>
            <rFont val="Arial"/>
            <family val="2"/>
          </rPr>
          <t>Fonte: CCT MT000110/2025, Cláusula Terceira, 9ª Faixa Salarial (Recepcionista Executiva).</t>
        </r>
      </text>
    </comment>
    <comment ref="B24" authorId="0" shapeId="0" xr:uid="{00000000-0006-0000-0500-000001000000}">
      <text>
        <r>
          <rPr>
            <sz val="10"/>
            <rFont val="Arial"/>
            <family val="2"/>
          </rPr>
          <t>Identificar na CCT se há mais algum item que compõem a remuneração do trabalhador, tais como gratificações.</t>
        </r>
      </text>
    </comment>
    <comment ref="D25" authorId="0" shapeId="0" xr:uid="{00000000-0006-0000-0500-000005000000}">
      <text>
        <r>
          <rPr>
            <sz val="10"/>
            <rFont val="Arial"/>
            <family val="2"/>
          </rPr>
          <t>Caso seja 40h, fórmula: (salário base/220) x 200</t>
        </r>
      </text>
    </comment>
    <comment ref="D26" authorId="0" shapeId="0" xr:uid="{00000000-0006-0000-0500-000006000000}">
      <text>
        <r>
          <rPr>
            <sz val="10"/>
            <rFont val="Arial"/>
            <family val="2"/>
          </rPr>
          <t>Fonte: CCT MT000110/2025, Cláusula Terceira, 9ª Faixa.</t>
        </r>
      </text>
    </comment>
    <comment ref="B54" authorId="0" shapeId="0" xr:uid="{00000000-0006-0000-0500-000002000000}">
      <text>
        <r>
          <rPr>
            <sz val="10"/>
            <rFont val="Arial"/>
            <family val="2"/>
          </rPr>
          <t>Identificar se não sugiram outros benefícios na CCT. Caso sim, incluir nova linha e cálcular o custo.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L19" authorId="0" shapeId="0" xr:uid="{00000000-0006-0000-0A00-000003000000}">
      <text>
        <r>
          <rPr>
            <sz val="10"/>
            <rFont val="Arial"/>
            <family val="2"/>
          </rPr>
          <t>Quantidade total de serventes vem de ÁREAS-ITENS!H11 (soma dos serventes calculada em todas as categorias de área).</t>
        </r>
      </text>
    </comment>
    <comment ref="C25" authorId="0" shapeId="0" xr:uid="{00000000-0006-0000-0A00-000001000000}">
      <text>
        <r>
          <rPr>
            <sz val="10"/>
            <rFont val="Arial"/>
            <family val="2"/>
          </rPr>
          <t>Manutenção/reposição: 10% a.a. Fonte: prática convencional baseada em vida útil média (10 anos) dos equipamentos, alinhada à Tabela Anexo III da IN RFB 1.700/2017 (mesma base da depreciação). Valor anterior (0,5%) não possuía fundamento normativo identificado e produzia valor irrealmente baixo (~R$ 8,33/mês para todos os equipamentos).</t>
        </r>
      </text>
    </comment>
    <comment ref="D28" authorId="0" shapeId="0" xr:uid="{00000000-0006-0000-0A00-000002000000}">
      <text>
        <r>
          <rPr>
            <sz val="10"/>
            <rFont val="Arial"/>
            <family val="2"/>
          </rPr>
          <t>Quantidade total de serventes.</t>
        </r>
      </text>
    </comment>
  </commentList>
</comments>
</file>

<file path=xl/sharedStrings.xml><?xml version="1.0" encoding="utf-8"?>
<sst xmlns="http://schemas.openxmlformats.org/spreadsheetml/2006/main" count="946" uniqueCount="319">
  <si>
    <t>CONSELHO REGIONAL DE MEDICINA DO ESTADO DE MATO GROSSO - CRM-MT</t>
  </si>
  <si>
    <t>Item</t>
  </si>
  <si>
    <t>Descrição</t>
  </si>
  <si>
    <t>Und.</t>
  </si>
  <si>
    <t>Qtde</t>
  </si>
  <si>
    <t>Valor mensal</t>
  </si>
  <si>
    <t>Valor anual</t>
  </si>
  <si>
    <t>POSTO</t>
  </si>
  <si>
    <t>Recepcionista</t>
  </si>
  <si>
    <t>VALOR ESTIMADO MENSAL</t>
  </si>
  <si>
    <t>VALOR ESTIMADO ANUAL</t>
  </si>
  <si>
    <t>CONSELHO REGIONAL DE MEDICINA DO ESTADO DE MATO GROSSO</t>
  </si>
  <si>
    <t>ITEM 01 - Serviço de limpeza</t>
  </si>
  <si>
    <t>Tipo de Área</t>
  </si>
  <si>
    <t>Valor Unitário</t>
  </si>
  <si>
    <t>Qtde. Metros (M²)</t>
  </si>
  <si>
    <t>Valor Total</t>
  </si>
  <si>
    <t xml:space="preserve">Produtividade (M²) </t>
  </si>
  <si>
    <t>Carga horária / frequência mensal</t>
  </si>
  <si>
    <t>Nº Prestadores de Serviço</t>
  </si>
  <si>
    <t>Área Interna - piso frio</t>
  </si>
  <si>
    <t>Área Interna - piso acarpetado</t>
  </si>
  <si>
    <t>Área Interna - com espaços livres</t>
  </si>
  <si>
    <t xml:space="preserve">Área Interna - Banheiros de uso público </t>
  </si>
  <si>
    <t>Esquadria face externa (sem exposição à situação de risco)</t>
  </si>
  <si>
    <t>Esquadria face interna (sem exposição à situação de risco)</t>
  </si>
  <si>
    <t>TOTAL DE SERVENTES</t>
  </si>
  <si>
    <t>VALOR ESTIMADO MENSAL MOB (Serventes de Limpeza)</t>
  </si>
  <si>
    <t>VALOR ESTIMADO ANUAL MOB (Serventes de Limpeza)</t>
  </si>
  <si>
    <t>Materiais de limpeza</t>
  </si>
  <si>
    <t>VALOR ESTIMADO MENSAL (Materiais de limpeza)</t>
  </si>
  <si>
    <t>VALOR ESTIMADO ANUAL (Materiais de Limpeza)</t>
  </si>
  <si>
    <t>ITEM 1 - VALOR ESTIMADO MENSAL</t>
  </si>
  <si>
    <t>ITEM 1 - VALOR ESTIMADO ANUAL</t>
  </si>
  <si>
    <t>ITEM 02 - Recepcionista</t>
  </si>
  <si>
    <t>Valor mensal unitário</t>
  </si>
  <si>
    <t>Quantidade</t>
  </si>
  <si>
    <t>Valor mensal total</t>
  </si>
  <si>
    <t>ITEM 2 - VALOR ESTIMADO MENSAL</t>
  </si>
  <si>
    <t>ITEM 2 - VALOR ESTIMADO ANUAL</t>
  </si>
  <si>
    <t>MÃO DE OBRA</t>
  </si>
  <si>
    <t>(1) PRODUTIVIDADE (1/M²)</t>
  </si>
  <si>
    <t>(2) FREQUÊNCIA DO MÊS (HORAS)</t>
  </si>
  <si>
    <t>(3) JORNADA DE TRABALHO NO MÊS (HORAS)</t>
  </si>
  <si>
    <t>(4) = (1X2X3) KI***</t>
  </si>
  <si>
    <t>(5) PREÇO HOMEM-MÊS (R$)</t>
  </si>
  <si>
    <t>(4X5) SUB-TOTAL (R$/M²)</t>
  </si>
  <si>
    <t>SERVENTE DE LIMPEZA</t>
  </si>
  <si>
    <t>1 / 1.200</t>
  </si>
  <si>
    <t>1 / 1200</t>
  </si>
  <si>
    <t>1 / 1.500</t>
  </si>
  <si>
    <t>1 / 300</t>
  </si>
  <si>
    <t>TOTAL</t>
  </si>
  <si>
    <t>PLANILHA DE CUSTOS E FORMAÇÃO DE PREÇOS</t>
  </si>
  <si>
    <t> DISCRIMINAÇÃO DOS SERVIÇOS (DADOS REFERENTES À CONTRATAÇÃO)</t>
  </si>
  <si>
    <t>A</t>
  </si>
  <si>
    <t>Data de apresentação da proposta (dia/mês/ano)</t>
  </si>
  <si>
    <t>01/01/2026</t>
  </si>
  <si>
    <t>B</t>
  </si>
  <si>
    <t>Município/UF</t>
  </si>
  <si>
    <t>CUIABÁ/MT</t>
  </si>
  <si>
    <t>C</t>
  </si>
  <si>
    <t>Ano Acordo, Convenção ou Sentença Normativa em Dissídio Coletivo</t>
  </si>
  <si>
    <t>D</t>
  </si>
  <si>
    <t>Nº de meses de execução contratual</t>
  </si>
  <si>
    <t>IDENTIFICAÇÃO DOS SERVIÇOS</t>
  </si>
  <si>
    <t>Unidade de Medida</t>
  </si>
  <si>
    <t> Quantidade total a contratar</t>
  </si>
  <si>
    <t>SERVIÇO</t>
  </si>
  <si>
    <t>MÓDULOS</t>
  </si>
  <si>
    <t> Mão-de-obra vinculada à execução contratual</t>
  </si>
  <si>
    <t>Dados complementares para composição dos custos referente à mão-de-obra</t>
  </si>
  <si>
    <t>Tipo de serviço (mesmo serviço com características distintas)</t>
  </si>
  <si>
    <t>Limpeza Predial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</si>
  <si>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</si>
  <si>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</si>
  <si>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</si>
  <si>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</si>
  <si>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de Limpeza 44h</t>
  </si>
  <si>
    <t>Data base da categoria (dia/mês/ano)</t>
  </si>
  <si>
    <t>MÓDULO 1 :   COMPOSIÇÃO DA REMUNERAÇÃO</t>
  </si>
  <si>
    <t>Composição da Remuneração</t>
  </si>
  <si>
    <t>Valor (R$)</t>
  </si>
  <si>
    <t>Salário Base - 44h</t>
  </si>
  <si>
    <t>Gratificação Assiduidade</t>
  </si>
  <si>
    <t>Gratificação de Função Hospitalar</t>
  </si>
  <si>
    <t>Adicional de Insalubridade</t>
  </si>
  <si>
    <t>E</t>
  </si>
  <si>
    <t>Adicional Noturno</t>
  </si>
  <si>
    <t>F</t>
  </si>
  <si>
    <t>Adicional de Hora Noturna Reduzida</t>
  </si>
  <si>
    <t>G</t>
  </si>
  <si>
    <t>Outros (especificar)</t>
  </si>
  <si>
    <t>TOTAL DO MÓDULO 1</t>
  </si>
  <si>
    <t>MÓDULO 2: ENCARGOS E BENEFÍCIOS ANUAIS, MENSAIS E DIÁRIOS</t>
  </si>
  <si>
    <t>SUBMÓDULO 2.1: 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</si>
  <si>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</si>
  <si>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</si>
  <si>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</si>
  <si>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</si>
  <si>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TOTAL DO SUBMÓDULO 2.1</t>
  </si>
  <si>
    <t>SUBMÓDULO 2.2: Encargos Previdenciários (GPS), Fundo de Garantia por Tempo de Serviço (FGTS) e outras contribuições</t>
  </si>
  <si>
    <t>2.2</t>
  </si>
  <si>
    <t>GPS, FGTS e outras contribuições</t>
  </si>
  <si>
    <t>Percentual (%)</t>
  </si>
  <si>
    <t>INSS</t>
  </si>
  <si>
    <t>Salário Educação</t>
  </si>
  <si>
    <t>SAT - FAP X RAT</t>
  </si>
  <si>
    <t>SESC ou SESI</t>
  </si>
  <si>
    <t>SENAI - SENAC</t>
  </si>
  <si>
    <t>SEBRAE</t>
  </si>
  <si>
    <t>INCRA</t>
  </si>
  <si>
    <t>H</t>
  </si>
  <si>
    <t>FGTS</t>
  </si>
  <si>
    <t>TOTAL DO SUBMÓDULO 2.2</t>
  </si>
  <si>
    <t>SUBMÓDULO 2.3: Benefícios Mensais e Diários</t>
  </si>
  <si>
    <t>2.3</t>
  </si>
  <si>
    <t>Benefícios  Mensais e Diários</t>
  </si>
  <si>
    <t>Vale Transporte</t>
  </si>
  <si>
    <t xml:space="preserve">Vale-alimentação </t>
  </si>
  <si>
    <t>Prêmio Cesta Básica</t>
  </si>
  <si>
    <t>PCMSO</t>
  </si>
  <si>
    <t>TOTAL DO SUBMÓDULO 2.3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</si>
  <si>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</si>
  <si>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</si>
  <si>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</si>
  <si>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TOTAL DO MÓDULO 2</t>
  </si>
  <si>
    <t>MÓDULO 3: PROVISÃO PARA RESCISÃO</t>
  </si>
  <si>
    <t>Provisão para Rescisão</t>
  </si>
  <si>
    <t>Aviso Prévio Indenizado</t>
  </si>
  <si>
    <t xml:space="preserve">Incidência do FGTS sobre o Aviso Prévio Indenizado </t>
  </si>
  <si>
    <t xml:space="preserve">Multa do FGTS sobre o Aviso Prévio Indenizado </t>
  </si>
  <si>
    <t xml:space="preserve">Aviso Prévio Trabalhado </t>
  </si>
  <si>
    <t>Incidência de GPS, FGTS e outras contribuições sobre o Aviso Prévio Trabalhado</t>
  </si>
  <si>
    <t xml:space="preserve">Multa do FGTS sobre o Aviso Prévio Trabalhado </t>
  </si>
  <si>
    <t>TOTAL DO MÓDULO 3</t>
  </si>
  <si>
    <t>MÓDULO 4: CUSTO DE REPOSIÇÃO DE PROFISSIONAL AUSENTE</t>
  </si>
  <si>
    <t>SUBMÓDULO 4.1: Substituto nas Ausências legais</t>
  </si>
  <si>
    <t>4.1</t>
  </si>
  <si>
    <t>Substituto nas Ausências Legais</t>
  </si>
  <si>
    <t>Substituto na cobertura de Férias</t>
  </si>
  <si>
    <t xml:space="preserve">Substituto na cobertura de Ausências legais </t>
  </si>
  <si>
    <t>Substituto na cobertura de Licença paternidade</t>
  </si>
  <si>
    <t>Substituto na cobertura de Ausências por acidente de trabalho</t>
  </si>
  <si>
    <t>Substituto na cobertura de Afastamento Maternidade</t>
  </si>
  <si>
    <t>Substituto na cobertura de Outras Ausências (auxilio doença)</t>
  </si>
  <si>
    <t>TOTAL DO SUBMÓDULO 4.1</t>
  </si>
  <si>
    <t>SUBMÓDULO 4.2: Substituto na Intrajornada</t>
  </si>
  <si>
    <t>4.2</t>
  </si>
  <si>
    <t>Substituto na Intrajornada</t>
  </si>
  <si>
    <t>Substituto na cobertura de Intervalo para repouso ou alimentação</t>
  </si>
  <si>
    <t>TOTAL DO SUBMÓDULO 4.2</t>
  </si>
  <si>
    <t>Quadro-Resumo do Módulo 4 - Custo de Reposição do Profissional Ausente</t>
  </si>
  <si>
    <t>Substituto nas Ausências legais</t>
  </si>
  <si>
    <t>TOTAL DO MÓDULO 4</t>
  </si>
  <si>
    <t>MÓDULO 5: INSUMOS DIVERSOS</t>
  </si>
  <si>
    <t>Insumos Diversos</t>
  </si>
  <si>
    <t>Uniformes</t>
  </si>
  <si>
    <t>EPI</t>
  </si>
  <si>
    <t>Materiais/equipamentos coletivos - aquisição</t>
  </si>
  <si>
    <t>Materiais/equipamentos coletivos - manutenção/reposição</t>
  </si>
  <si>
    <t>Materiais/equipamentos individuais - aquisição</t>
  </si>
  <si>
    <t>TOTAL DO MÓDULO 5</t>
  </si>
  <si>
    <t>MÓDULO 6: CUSTOS INDIRETOS, TRIBUTOS E LUCRO</t>
  </si>
  <si>
    <t>Custos Indiretos, Tributos e Lucro</t>
  </si>
  <si>
    <t>%</t>
  </si>
  <si>
    <t xml:space="preserve">Custos Indiretos        </t>
  </si>
  <si>
    <t>Lucro</t>
  </si>
  <si>
    <t>Tributos</t>
  </si>
  <si>
    <t xml:space="preserve">    C1. Tributos Federais</t>
  </si>
  <si>
    <t xml:space="preserve">          C.1.1  PIS</t>
  </si>
  <si>
    <t xml:space="preserve">          C.1.2 COFINS</t>
  </si>
  <si>
    <t xml:space="preserve">    C.2  Tributos Estaduais</t>
  </si>
  <si>
    <t xml:space="preserve">    C.3  Tributos Municipais</t>
  </si>
  <si>
    <t xml:space="preserve">          C.3.1 - ISS          </t>
  </si>
  <si>
    <t>TOTAL DO MÓDULO 6</t>
  </si>
  <si>
    <t>2 -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</si>
  <si>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</si>
  <si>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</si>
  <si>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</si>
  <si>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</si>
  <si>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 – Provisão para rescisão</t>
  </si>
  <si>
    <t>Módulo 4 -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</si>
  <si>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</si>
  <si>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</si>
  <si>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</si>
  <si>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</si>
  <si>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SUBMÓDULO 2.2: Encargos Previdenciários (GPS), Fundo de Garantia por Tempo de Serviço (FGTS) e outras contribuições.</t>
  </si>
  <si>
    <t>4221-05</t>
  </si>
  <si>
    <t>Salário Base - 40h</t>
  </si>
  <si>
    <t>Materiais de Consumo</t>
  </si>
  <si>
    <t>Ordem</t>
  </si>
  <si>
    <t>Especificação (nome, tipo, embalagem etc.)</t>
  </si>
  <si>
    <t>Unidade Física</t>
  </si>
  <si>
    <t>Qtd. Mensal Estimada</t>
  </si>
  <si>
    <t>Preço 1</t>
  </si>
  <si>
    <t>Preço 2</t>
  </si>
  <si>
    <t>Preço 3</t>
  </si>
  <si>
    <t>Preço Médio</t>
  </si>
  <si>
    <t>Valor total</t>
  </si>
  <si>
    <t>ÁGUA SANITÁRIA, COMPOSIÇÃO QUÍMICA HIPOCLORITO DE SÓDIO, HIDRÓXIDO DE SÓDIO, CLORETO, COR INCOLOR, APLICAÇÃO LAVAGEM E ALVEJANTE DE ROUPAS, BANHEIRAS, PIAS, TIPO COMUM. A EMBALAGEM DEVERÁ CONTER EXTERNAMENTE OS DADOS DE IDENTIFICAÇÃO, PROCEDÊNCIA, NÚMERO DO LOTE, VALIDADE E NÚMERO DE REGISTRO NO MINISTÉRIO DA SAÚDE - GALÃO 5 LITROS</t>
  </si>
  <si>
    <t>GALÃO</t>
  </si>
  <si>
    <t>ÁLCOOL ETÍLICO, ASPECTO FÍSICO: LÍQUIDO LÍMPIDO, INCOLOR, VOLÁTIL, 70 °INPM (70% P/P) OU 77 °GL (77% V/V). GALÃO 5 LITROS</t>
  </si>
  <si>
    <t>SOLUÇÃO LIMPA VIDROS, COMPOSIÇÃO BÁSICA, ASPECTO
FÍSICO: LÍQUIDO, APLICAÇÃO: LIMPEZA DE VIDROS, CARACTERÍSTICAS ADICIONAIS: TAMPA DOSADORA DE FLUXO. A EMBALAGEM DEVERÁ CONTER EXTERNAMENTE OS DADOS DE IDENTIFICAÇÃO, PROCEDÊNCIA, NÚMERO DO LOTE, VALIDADE E NÚMERO DE REGISTRO NO MINISTÉRIO DA SAÚDE. GALÃO 5 LITROS</t>
  </si>
  <si>
    <t>DESINFETANTE, COMPOSIÇÃO: À BASE DE QUATERNÁRIO DE AMÔNIO, CARACTERÍSTICAS ADICIONAIS:COM AROMA, PRINCÍPIO ATIVO: CLORETO ALQUIL    DIMETIL    BENZIL    AMÔNIO
+TENSIOATIVOS, TEOR ATIVO: TEOR ATIVO EM TORNO DE 0,4%. A EMBALAGEM DEVERÁ CONTER EXTERNAMENTE OS DADOS DE IDENTIFICAÇÃO, PROCEDÊNCIA, NÚMERO DO LOTE, VALIDADE E NÚMERO DE REGISTRO NO MINISTÉRIO DA SAÚDE. GALÃO 5 LITROS.</t>
  </si>
  <si>
    <t xml:space="preserve">DETERGENTE COMPOSIÇÃO: AGENTE ALCALINO SOLUENTE E DETERGENTE SINTÉTICO, COMPONENTE ATIVO: LINEAR ALQUIBENZENO SULFONATO DE SÓDIO, APLICAÇÃO: REMOÇÃO GORDURA E SUJEIRA EM GERAL., AROMA: NEUTRO, CARACTERÍSTICAS ADICIONAIS: CONTÉM TENSOATIVO BIODEGRADÁVEL. A EMBALAGEM DEVERÁ CONTER EXTERNAMENTE OS DADOS DE IDENTIFICAÇÃO, PROCEDÊNCIA, NÚMERO DO LOTE, VALIDADE E NÚMERO DE REGISTRO NO MINISTÉRIO DA SAÚDE. GALÃO 5 LITROS. </t>
  </si>
  <si>
    <t>ESPONJA  LIMPEZA,  MATERIAL:  LÃ AÇO - PACOTE C/ 8 UNIDADES</t>
  </si>
  <si>
    <t>PACOTE</t>
  </si>
  <si>
    <t>ESPONJA LIMPEZA, MATERIAL: ESPUMA / FIBRA SINTÉTICA, FORMATO: RETANGULAR, ABRASIVIDADE: ALTA / MÍNIMA, APLICAÇÃO: LIMPEZA GERAL, CARACTERÍSTICAS ADICIONAIS: UMA FACE MACIA OUTRA ÁSPERA - UNIDADE</t>
  </si>
  <si>
    <t>UND</t>
  </si>
  <si>
    <t>SOLUÇÃO LIMPEZA MULTIUSO, COMPOSIÇÃO BÁSICA: ÁGUA SANITÁRIA, ALVEJANTE E DESINFETANTE, ASPECTO
FÍSICO: LÍQUIDO, APLICAÇÃO: LIMPEZA GERAL, CARACTERÍSTICAS ADICIONAIS: TAMPA DOSADORA DE FLUXO. A EMBALAGEM DEVERÁ CONTER EXTERNAMENTE OS DADOS DE IDENTIFICAÇÃO, PROCEDÊNCIA, NÚMERO DO LOTE, VALIDADE E NÚMERO DE REGISTRO NO MINISTÉRIO DA SAÚDE. GALÃO 5 LITROS</t>
  </si>
  <si>
    <t>LUSTRADOR MÓVEIS, COMPONENTES: BASE DE SILICONE, AROMA: LAVANDA, APLICAÇÃO: MÓVEIS E SUPERFÍCIES LISAS, ASPECTO FÍSICO: LÍQUIDO. A EMBALAGEM DEVERÁ CONTER EXTERNAMENTE OS DADOS DE IDENTIFICAÇÃO, PROCEDÊNCIA, NÚMERO DO LOTE, VALIDADE E NÚMERO DE REGISTRO NO MINISTÉRIO DA SAÚDE. FRASCO 500 ML.</t>
  </si>
  <si>
    <t>FRASCO</t>
  </si>
  <si>
    <t>SAPONÁCEO EM PÓ, MATERIAL: SAPONÁCEO / LIMPADOR DE SUPERFÍCIES. TIPO DE PRODUTO: PREPARADO À BASE DE LINEAR ALQUILBENZENO SULFONATO DE SÓDIO ALCALINIZANTE. A EMBALAGEM DEVERÁ CONTER EXTERNAMENTE OS DADOS DE IDENTIFICAÇÃO, PROCEDÊNCIA, NÚMERO DO LOTE, VALIDADE E NÚMERO DE REGISTRO NO MINISTÉRIO DA SAÚDE. FRASCO 300g</t>
  </si>
  <si>
    <t>LIMPADOR DE PEDRAS LITRO GALÃO 5L</t>
  </si>
  <si>
    <t>SUPER PANÃO PARA CHÃO PISO. TAMANHO: 60X90CM. MATERIAL: ALGODÃO - UNIDADE</t>
  </si>
  <si>
    <t>ESCOVA PLÁSTICA SANITÁRIA OVAL - UNIDADE</t>
  </si>
  <si>
    <t>SACO PLÁSTICO LIXO, CAPACIDADE: 100 L, COR: BRANCA, 10 MICRA (0,1) APRESENTAÇÃO: PEÇA ÚNICA, LARGURA: 75 CM, ALTURA: 90 CM - PACOTE 100 UNIDADES.</t>
  </si>
  <si>
    <t>SACO PLÁSTICO LIXO, CAPACIDADE: 40 L, COR: BRANCA, 10 MICRA (0,1), APRESENTAÇÃO: PEÇA ÚNICA, LARGURA: 60 CM, ALTURA: 60 CM, CARACTERÍSTICAS ADICIONAIS: NÃO APLICÁVEL - PACOTE 100 UNIDADES.</t>
  </si>
  <si>
    <t>SACO PLÁSTICO LIXO, CAPACIDADE: 200 L, COR: BRANCA, 10 MICRA (0,1), APRESENTAÇÃO: PEÇA ÚNICA, LARGURA: 90 CM, ALTURA: 115 CM - PACOTE 100 UNIDADES.</t>
  </si>
  <si>
    <t>SABÃO EM BARRA NEUTRO. EMBALAGEM COM 800G</t>
  </si>
  <si>
    <t>EMBALAGEM</t>
  </si>
  <si>
    <t>SACO PARA ASPIRADOR DE PÓ COMPATÍVEL COM EQUIPAMENTO DISPONIBILIZADO; (base o aspirador wap GT20 profi)</t>
  </si>
  <si>
    <t>UNIDADE</t>
  </si>
  <si>
    <t>SABÃO EM PÓ - 800G</t>
  </si>
  <si>
    <t>PEDRA SANITÁRIA, CX COM 48 UNID.</t>
  </si>
  <si>
    <t>CAIXA</t>
  </si>
  <si>
    <t>DESODORIZADOR DE AMBIENTE 360ML (GLADE OU SIMILAR)</t>
  </si>
  <si>
    <t xml:space="preserve">TOTAL ESTIMADO ANUAL </t>
  </si>
  <si>
    <t xml:space="preserve">TOTAL ESTIMADO MENSAL </t>
  </si>
  <si>
    <t>VALOR TOTAL MATERIAIS</t>
  </si>
  <si>
    <t>Valor anual dos materiais</t>
  </si>
  <si>
    <t>Valor total anual materiais</t>
  </si>
  <si>
    <t>Valor total mensal materiais</t>
  </si>
  <si>
    <t>UNIFORMES</t>
  </si>
  <si>
    <t>Recepcionista (Masculino e Feminino)</t>
  </si>
  <si>
    <t>Qtd. Anual</t>
  </si>
  <si>
    <t>Valor unitário</t>
  </si>
  <si>
    <t>Calça comprida tipo social, em tecido Oxford, com bolsos. Cor: Preto</t>
  </si>
  <si>
    <t>Camisas/camisetes do tipo social, em tecido tricoline, manga curta ou longa, na cor branca com a identificação da empresa.</t>
  </si>
  <si>
    <t>PAR</t>
  </si>
  <si>
    <t>Blazer Executivo padrão social.</t>
  </si>
  <si>
    <t>Meia de algodão tipo social.</t>
  </si>
  <si>
    <t>VALOR ANUAL POR POSTO</t>
  </si>
  <si>
    <t>VALOR MENSAL POR POSTO</t>
  </si>
  <si>
    <t>Servente de Limpeza (Masculino e Feminino)</t>
  </si>
  <si>
    <t>Calça em tecido helanca escolar, com elástico na cintura, sem bolsos. Cor: Azul Royal</t>
  </si>
  <si>
    <t>Camisetas brancas, em tecido malha fria, gola redonda, manga curta, sem bolso, com a identificação da empresa.</t>
  </si>
  <si>
    <t>Meia em tecido algodão, cano médio.</t>
  </si>
  <si>
    <t>VALOR ANUAL POR SERVENTE</t>
  </si>
  <si>
    <t>VALOR MENSAL POR SERVENTE</t>
  </si>
  <si>
    <t>Servente de Limpeza (ÁREA INSALUBRE)</t>
  </si>
  <si>
    <t>Qtd./ano</t>
  </si>
  <si>
    <t xml:space="preserve">Preço Médio </t>
  </si>
  <si>
    <t>Luva em material látex/borracha, ANTIALÉRGICA, com comprimento total de no mínimo 35cm. Com Certificado de Aprovação-CA.</t>
  </si>
  <si>
    <t>Par</t>
  </si>
  <si>
    <t>Máscara/Respirador descartável, semifacial, sem válvula, classe PFF1 com Certificado de Aprovação-CA.</t>
  </si>
  <si>
    <t>Und</t>
  </si>
  <si>
    <t>Óculos de proteção em polietileno, lentes incolor com tratamento anti-embaçante e anti-risco. Canal de ventilação para ajudar a prevenir o embaçamento. Com Certificado de Aprovação-CA.</t>
  </si>
  <si>
    <t>Bota em material PVC, cano médio, com forração interna e solado antiderrapante. Com Certificado de Aprovação-CA</t>
  </si>
  <si>
    <t xml:space="preserve">VALOR ANUAL POR SERVENTE                                 </t>
  </si>
  <si>
    <t xml:space="preserve">VALOR MENSAL POR SERVENTE                         </t>
  </si>
  <si>
    <t>Servente de Limpeza (ÁREA SALUBRE)</t>
  </si>
  <si>
    <t>Luva em material látex/borracha, ANTIALÉRGICA, com comprimento total de no mínimo 35cm. Com Certificado de Aprovação-CA</t>
  </si>
  <si>
    <t>Bota em material PVC, cano médio, com forração interna e solado antiderrapante. Com Certificado de Aprovação-CA.</t>
  </si>
  <si>
    <t>ORÇAMENTO PARA ESTIMATIVA DE PREÇOS</t>
  </si>
  <si>
    <t>1. Taxas de depreciação baseados na Tabela – ANEXO III da INSTRUÇÃO NORMATIVA RFB Nº 1700 DE 14 DE MARÇO 2017.</t>
  </si>
  <si>
    <t>2. Para os itens que não constavam na tabela, foi adotada a depreciação de 10% ao ano, com vida útil de 10 anos , e valor residual igual a zero.</t>
  </si>
  <si>
    <t>Servente de Limpeza</t>
  </si>
  <si>
    <t>Taxa de Depreciação Anual</t>
  </si>
  <si>
    <t>Custo</t>
  </si>
  <si>
    <t>VASSOURA PLÁSTICA. TIPO NOVIÇA, NAS DIMENSÕES 25CM X 15CM (LXA) COM CABO INOX</t>
  </si>
  <si>
    <t>Renovável</t>
  </si>
  <si>
    <t>RODO, MATERIAL CABO:INOX, MATERIAL SUPORTE: PLÁSTICO, COMPRIMENTO SUPORTE: 60 CM, QUANTIDADE BORRACHAS:2 UM</t>
  </si>
  <si>
    <t>RODO, MATERIAL CABO:INOX, MATERIAL SUPORTE: PLÁSTICO, COMPRIMENTO SUPORTE: 40 CM, QUANTIDADE BORRACHAS:2 UM</t>
  </si>
  <si>
    <t>VASSOURA PLÁSTICA TIPO ESCOVÃO. COM DIMENSÕES DE 30CM X 9CM (LXA), COM CABO DE MADEIRA REVESTIDO DE PLÁSTICO.</t>
  </si>
  <si>
    <t>VASSOURA DE TETO. COM CABO DE DOIS METROS DE COMPRIMENTO.</t>
  </si>
  <si>
    <t>BORRIFADOR, MATERIAL: PLÁSTICO, TIPO: SPRAY, CONTENDO BICO BORRIFADOR, APLICAÇÃO:MATERIAL DE LIMPEZA. VOLUME: 1 LITRO.</t>
  </si>
  <si>
    <t xml:space="preserve">PÁ PARA LIXO - CABO LONGO </t>
  </si>
  <si>
    <t>ESPANADOR DE PÓ NYLON FIBRAS</t>
  </si>
  <si>
    <t>BALDE DE PLÁSTICO COM ALÇA DE FERRO PARA LIMPEZA. TAMANHO: 20L</t>
  </si>
  <si>
    <t>DESENTUPIDOR DE VASO SANITÁRIO</t>
  </si>
  <si>
    <t>TOTAL MATERIAL ANUAL</t>
  </si>
  <si>
    <t>TOTAL MATERIAL MENSAL</t>
  </si>
  <si>
    <t>1. Taxas de depreciação baseados na Tabela – ANEXO III da INSTRUÇÃO NORMATIVA RFB Nº 1700 DE 14 DE MARÇO 2017 e suas alterações.</t>
  </si>
  <si>
    <t>LOTE 01 - USO COLETIVO</t>
  </si>
  <si>
    <t>Qtd.</t>
  </si>
  <si>
    <t>Valor da Depreciação Anual Unitário</t>
  </si>
  <si>
    <t>ASPIRADOR DE PÓ E ÁGUA, MATERIAL: TANQUE EM AÇO INOX, CAPACIDADE: 20 L, TENSÃO ALIMENTAÇÃO: 127 V, CARACTERÍSTICAS ADICIONAIS: BOCAIS, PROLONGADOR E FILTRO DE PAPEL/HEPA, POTÊNCIA: 1.400 W</t>
  </si>
  <si>
    <t>ENCERADEIRA INDUSTRIAL MOTOR ELÉTRICO DE 0,75 HP, ESCOVA DE 350MM, CAPACIDADE OPERACIONAL DE 1500 M2, TENSÃO DE 110/220 V</t>
  </si>
  <si>
    <t>ESCADA, MATERIAL: ALUMÍNIO, TIPO: DOBRÁVEL, QUANTIDADE DEGRAUS: 7 UND, CARACTERÍSTICAS ADICIONAIS: DEGRAUS E PATAMAR EMBORRACHADOS
ANTI-DERRAPANTE</t>
  </si>
  <si>
    <t>MANGUEIRA 100 METROS SILICONADA ANTI-TORÇÃO. CARACTERÍSTICAS ADICIONAIS: COM ENGATE ROSQUEADOR</t>
  </si>
  <si>
    <t>LAVADORA ALTA PRESSÃO PROFISSIONAL. (ESPECIFICAÇÕES MÍNIMAS 2.500W, 2.300 DE PSI, COM CABO DE NO MÍNIMO CINCO METROS.</t>
  </si>
  <si>
    <t>CARRO LIMPEZA, MATERIAL: METAL E PLÁSTICO, TIPO: 4 RODÍZIOS, COMPRIMENTO: 114 CM, LARGURA: 48 CM, ALTURA: 96 CM, APLICAÇÃO: LIMPEZA INDUSTRIAL E COMERCIAL, CARACTERÍSTICAS ADICIONAIS: 3 PRATELEIRAS, 4 BALDES, SACO FUNCIONAL E TAMPA</t>
  </si>
  <si>
    <t>EXTENSÃO TRIPOLAR CARRETEL 20A, 30 METROS</t>
  </si>
  <si>
    <t>EXTENSÃO TRIPOLAR CARRETEL 20A, 50 METROS</t>
  </si>
  <si>
    <t>DISCO PARA ENCERADEIRA COMPATÍVEL COM EQUIPAMENTO DISPONIBILIZADO;</t>
  </si>
  <si>
    <t>PLACA SINALIZADORA (PISO MOLHADO)</t>
  </si>
  <si>
    <t>TOTAL DA DEPRECIAÇÃO ANUAL</t>
  </si>
  <si>
    <t>TOTAL DA DEPRECIAÇÃO MENSAL</t>
  </si>
  <si>
    <t>QUANTIDADE DE SERVENTES</t>
  </si>
  <si>
    <t>TOTAL DA DEPRECIAÇÃO MENSAL POR SERVENTE</t>
  </si>
  <si>
    <t>MANUTENÇÃO / REPOSIÇÃO EQUIPAMENTOS COLETIVOS SERVENTES</t>
  </si>
  <si>
    <t>% Manutenção</t>
  </si>
  <si>
    <t>Valor total Equipamentos (servente)</t>
  </si>
  <si>
    <t>Manutenção preventiva e corretiva (serviços oficinas autorizadas e não autorizadas) + eventual reposição</t>
  </si>
  <si>
    <t>VALOR ANUAL DE MANUTENÇÃO</t>
  </si>
  <si>
    <t>VALOR MENSAL DE MANUTENÇÃO</t>
  </si>
  <si>
    <t>VALOR MENSAL MANUTENÇÃO POR SERVENTE</t>
  </si>
  <si>
    <t>Carga Horária</t>
  </si>
  <si>
    <t>40h</t>
  </si>
  <si>
    <t>Recepcionista 44h</t>
  </si>
  <si>
    <t>COM INSALUBRIDADE - Serviço de limpeza, asseio e conservação nas áreas internas comuns, área interna - espaços livres, área interna  (banheiros com insalubridade 40%), esquadrias face externa (sem exposição à situação de risco) e esquadrias face interna, conforme a área e o índice de produtividade. - 40h</t>
  </si>
  <si>
    <t>174 horas/mês - Diario</t>
  </si>
  <si>
    <t>34,8 horas/mês - Semanal</t>
  </si>
  <si>
    <t>348 horas/mês - 2x por dia</t>
  </si>
  <si>
    <t>XX</t>
  </si>
  <si>
    <t xml:space="preserve"> SEM INSALUBRIDADE - Serviço de limpeza, asseio e conservação nas áreas internas comuns, área interna - espaços livres, área interna  (banheiros com insalubridade 40%), esquadrias face externa (sem exposição à situação de risco) e esquadrias face interna, conforme a área e o índice de produtividade. - 40h</t>
  </si>
  <si>
    <t>Fornecimento de Materiais de Higiene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</si>
</sst>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#,##0.00\ ;#,##0.00\ ;\-#\ ;@\ "/>
    <numFmt numFmtId="165" formatCode="#,##0.00\ ;\(#,##0.00\);\-#\ ;@\ "/>
    <numFmt numFmtId="166" formatCode="&quot; R$ &quot;#,##0.00\ ;&quot; R$ (&quot;#,##0.00\);&quot; R$ -&quot;#\ ;@\ "/>
    <numFmt numFmtId="167" formatCode="_-&quot;R$ &quot;* #,##0.00_-;&quot;-R$ &quot;* #,##0.00_-;_-&quot;R$ &quot;* \-??_-;_-@_-"/>
    <numFmt numFmtId="168" formatCode="_(&quot;R$ &quot;* #,##0.00_);_(&quot;R$ &quot;* \(#,##0.00\);_(&quot;R$ &quot;* \-??_);_(@_)"/>
    <numFmt numFmtId="169" formatCode="_-* #,##0.00_-;\-* #,##0.00_-;_-* \-??_-;_-@_-"/>
    <numFmt numFmtId="170" formatCode="_(* #,##0.00_);_(* \(#,##0.00\);_(* \-??_);_(@_)"/>
    <numFmt numFmtId="171" formatCode="&quot;R$ &quot;#,##0.00"/>
    <numFmt numFmtId="172" formatCode="#,##0.0000000"/>
    <numFmt numFmtId="173" formatCode="[$R$-416]\ #,##0.00;[Red]\-[$R$-416]\ #,##0.00"/>
    <numFmt numFmtId="174" formatCode="0.00000"/>
    <numFmt numFmtId="176" formatCode="[$-416]d/m/yyyy"/>
    <numFmt numFmtId="177" formatCode="0.000%"/>
    <numFmt numFmtId="178" formatCode="0.0%"/>
    <numFmt numFmtId="179" formatCode="&quot;R$ &quot;#,##0.00;[Red]&quot;-R$ &quot;#,##0.00"/>
    <numFmt numFmtId="180" formatCode="&quot;R$&quot;#,##0.00"/>
    <numFmt numFmtId="181" formatCode="0.0000%"/>
  </numFmts>
  <fonts count="33">
    <font>
      <sz val="11"/>
      <color rgb="FF000000"/>
      <name val="Arial1"/>
    </font>
    <font>
      <sz val="10"/>
      <color rgb="FFFFFFFF"/>
      <name val="Arial1"/>
    </font>
    <font>
      <b/>
      <sz val="10"/>
      <color rgb="FF000000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996600"/>
      <name val="Arial1"/>
    </font>
    <font>
      <sz val="10"/>
      <name val="Arial"/>
      <family val="2"/>
    </font>
    <font>
      <sz val="10"/>
      <color rgb="FF333333"/>
      <name val="Arial1"/>
    </font>
    <font>
      <b/>
      <sz val="10"/>
      <color rgb="FF000000"/>
      <name val="Arial"/>
      <family val="2"/>
    </font>
    <font>
      <sz val="11"/>
      <name val="Arial1"/>
    </font>
    <font>
      <b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008000"/>
      <name val="Cambria"/>
    </font>
    <font>
      <sz val="11"/>
      <color rgb="FF0000FF"/>
      <name val="Cambria"/>
    </font>
    <font>
      <sz val="10"/>
      <color rgb="FF000000"/>
      <name val="Calibri"/>
      <family val="2"/>
    </font>
    <font>
      <sz val="11"/>
      <name val="Arial"/>
      <family val="2"/>
    </font>
    <font>
      <sz val="12"/>
      <color rgb="FF444444"/>
      <name val="Arial"/>
      <family val="2"/>
    </font>
    <font>
      <sz val="10"/>
      <color rgb="FFFF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1"/>
    </font>
    <font>
      <sz val="10"/>
      <color theme="1"/>
      <name val="Arial"/>
      <family val="2"/>
    </font>
    <font>
      <sz val="11"/>
      <color rgb="FF000000"/>
      <name val="Arial1"/>
    </font>
  </fonts>
  <fills count="19">
    <fill>
      <patternFill patternType="none"/>
    </fill>
    <fill>
      <patternFill patternType="gray125"/>
    </fill>
    <fill>
      <patternFill patternType="solid">
        <fgColor rgb="FF000000"/>
        <bgColor rgb="FF00008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D9D9D9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D9D9D9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B2B2B2"/>
        <bgColor rgb="FFCCCCCC"/>
      </patternFill>
    </fill>
    <fill>
      <patternFill patternType="solid">
        <fgColor theme="5" tint="0.39967040009765925"/>
        <bgColor rgb="FFFFCCCC"/>
      </patternFill>
    </fill>
    <fill>
      <patternFill patternType="solid">
        <fgColor rgb="FFFFFFFF"/>
        <bgColor rgb="FFFFFFCC"/>
      </patternFill>
    </fill>
    <fill>
      <patternFill patternType="solid">
        <fgColor rgb="FFD8D8D8"/>
        <bgColor rgb="FFD9D9D9"/>
      </patternFill>
    </fill>
    <fill>
      <patternFill patternType="solid">
        <fgColor rgb="FF92D050"/>
        <bgColor rgb="FF81D41A"/>
      </patternFill>
    </fill>
    <fill>
      <patternFill patternType="solid">
        <fgColor rgb="FFFFC000"/>
        <bgColor rgb="FFFF9900"/>
      </patternFill>
    </fill>
    <fill>
      <patternFill patternType="solid">
        <fgColor rgb="FFCCCCCC"/>
        <bgColor rgb="FFD8D8D8"/>
      </patternFill>
    </fill>
    <fill>
      <patternFill patternType="solid">
        <fgColor rgb="FF81D41A"/>
        <bgColor rgb="FF92D050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51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164" fontId="32" fillId="0" borderId="0"/>
    <xf numFmtId="165" fontId="10" fillId="0" borderId="0"/>
    <xf numFmtId="166" fontId="11" fillId="0" borderId="0"/>
    <xf numFmtId="165" fontId="32" fillId="0" borderId="0"/>
    <xf numFmtId="167" fontId="32" fillId="0" borderId="0"/>
    <xf numFmtId="167" fontId="32" fillId="0" borderId="0"/>
    <xf numFmtId="168" fontId="12" fillId="0" borderId="0"/>
    <xf numFmtId="167" fontId="32" fillId="0" borderId="0"/>
    <xf numFmtId="0" fontId="13" fillId="8" borderId="0"/>
    <xf numFmtId="0" fontId="12" fillId="0" borderId="0"/>
    <xf numFmtId="0" fontId="1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5" fillId="8" borderId="1"/>
    <xf numFmtId="9" fontId="32" fillId="0" borderId="0"/>
    <xf numFmtId="9" fontId="32" fillId="0" borderId="0"/>
    <xf numFmtId="9" fontId="32" fillId="0" borderId="0"/>
    <xf numFmtId="9" fontId="1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0" fontId="32" fillId="0" borderId="0"/>
    <xf numFmtId="0" fontId="32" fillId="0" borderId="0"/>
    <xf numFmtId="169" fontId="12" fillId="0" borderId="0"/>
    <xf numFmtId="170" fontId="12" fillId="0" borderId="0"/>
    <xf numFmtId="0" fontId="3" fillId="0" borderId="0"/>
  </cellStyleXfs>
  <cellXfs count="272">
    <xf numFmtId="0" fontId="0" fillId="0" borderId="0" xfId="0"/>
    <xf numFmtId="0" fontId="19" fillId="0" borderId="4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16" fillId="9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71" fontId="10" fillId="0" borderId="2" xfId="40" applyNumberFormat="1" applyFont="1" applyBorder="1" applyAlignment="1">
      <alignment horizontal="center" vertical="center"/>
    </xf>
    <xf numFmtId="4" fontId="10" fillId="0" borderId="0" xfId="0" applyNumberFormat="1" applyFont="1"/>
    <xf numFmtId="0" fontId="10" fillId="0" borderId="2" xfId="0" applyFont="1" applyBorder="1" applyAlignment="1">
      <alignment horizontal="left" vertical="center" wrapText="1"/>
    </xf>
    <xf numFmtId="0" fontId="17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7" fillId="0" borderId="0" xfId="0" applyFont="1" applyAlignment="1">
      <alignment wrapText="1"/>
    </xf>
    <xf numFmtId="0" fontId="19" fillId="0" borderId="2" xfId="0" applyFont="1" applyBorder="1" applyAlignment="1">
      <alignment horizontal="center" vertical="center" wrapText="1"/>
    </xf>
    <xf numFmtId="0" fontId="19" fillId="12" borderId="2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4" xfId="0" applyFont="1" applyBorder="1" applyAlignment="1">
      <alignment horizontal="left" vertical="center" wrapText="1"/>
    </xf>
    <xf numFmtId="171" fontId="14" fillId="0" borderId="2" xfId="0" applyNumberFormat="1" applyFont="1" applyBorder="1" applyAlignment="1">
      <alignment horizontal="center" vertical="center"/>
    </xf>
    <xf numFmtId="4" fontId="14" fillId="12" borderId="2" xfId="0" applyNumberFormat="1" applyFont="1" applyFill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172" fontId="14" fillId="0" borderId="2" xfId="0" applyNumberFormat="1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172" fontId="14" fillId="0" borderId="2" xfId="0" applyNumberFormat="1" applyFont="1" applyBorder="1" applyAlignment="1">
      <alignment horizontal="center" vertical="center" wrapText="1"/>
    </xf>
    <xf numFmtId="2" fontId="19" fillId="10" borderId="5" xfId="0" applyNumberFormat="1" applyFont="1" applyFill="1" applyBorder="1" applyAlignment="1">
      <alignment horizontal="center" vertical="center"/>
    </xf>
    <xf numFmtId="171" fontId="14" fillId="0" borderId="7" xfId="0" applyNumberFormat="1" applyFont="1" applyBorder="1" applyAlignment="1">
      <alignment horizontal="center" vertical="center"/>
    </xf>
    <xf numFmtId="171" fontId="14" fillId="0" borderId="9" xfId="0" applyNumberFormat="1" applyFont="1" applyBorder="1" applyAlignment="1">
      <alignment horizontal="center" vertical="center"/>
    </xf>
    <xf numFmtId="171" fontId="14" fillId="0" borderId="13" xfId="0" applyNumberFormat="1" applyFont="1" applyBorder="1" applyAlignment="1">
      <alignment horizontal="center" vertical="center"/>
    </xf>
    <xf numFmtId="171" fontId="19" fillId="10" borderId="15" xfId="0" applyNumberFormat="1" applyFont="1" applyFill="1" applyBorder="1" applyAlignment="1">
      <alignment horizontal="center" vertical="center"/>
    </xf>
    <xf numFmtId="171" fontId="19" fillId="10" borderId="1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71" fontId="14" fillId="0" borderId="5" xfId="0" applyNumberFormat="1" applyFont="1" applyBorder="1" applyAlignment="1">
      <alignment horizontal="center" vertical="center"/>
    </xf>
    <xf numFmtId="171" fontId="19" fillId="10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173" fontId="14" fillId="0" borderId="0" xfId="0" applyNumberFormat="1" applyFont="1"/>
    <xf numFmtId="0" fontId="10" fillId="13" borderId="0" xfId="0" applyFont="1" applyFill="1" applyAlignment="1">
      <alignment vertical="center"/>
    </xf>
    <xf numFmtId="0" fontId="10" fillId="13" borderId="0" xfId="0" applyFont="1" applyFill="1" applyAlignment="1">
      <alignment horizontal="center"/>
    </xf>
    <xf numFmtId="0" fontId="10" fillId="13" borderId="0" xfId="0" applyFont="1" applyFill="1"/>
    <xf numFmtId="0" fontId="0" fillId="13" borderId="0" xfId="0" applyFill="1"/>
    <xf numFmtId="0" fontId="21" fillId="13" borderId="0" xfId="0" applyFont="1" applyFill="1" applyAlignment="1">
      <alignment horizontal="right"/>
    </xf>
    <xf numFmtId="168" fontId="16" fillId="13" borderId="17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8" fontId="10" fillId="0" borderId="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12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8" fontId="12" fillId="0" borderId="12" xfId="0" applyNumberFormat="1" applyFont="1" applyBorder="1" applyAlignment="1">
      <alignment horizontal="center" vertical="center"/>
    </xf>
    <xf numFmtId="168" fontId="16" fillId="10" borderId="13" xfId="0" applyNumberFormat="1" applyFont="1" applyFill="1" applyBorder="1" applyAlignment="1">
      <alignment horizontal="center" vertical="center"/>
    </xf>
    <xf numFmtId="0" fontId="12" fillId="13" borderId="0" xfId="0" applyFont="1" applyFill="1"/>
    <xf numFmtId="171" fontId="21" fillId="13" borderId="0" xfId="0" applyNumberFormat="1" applyFont="1" applyFill="1" applyAlignment="1">
      <alignment horizontal="right"/>
    </xf>
    <xf numFmtId="168" fontId="16" fillId="13" borderId="0" xfId="0" applyNumberFormat="1" applyFont="1" applyFill="1" applyAlignment="1">
      <alignment horizontal="center"/>
    </xf>
    <xf numFmtId="0" fontId="12" fillId="10" borderId="12" xfId="0" applyFont="1" applyFill="1" applyBorder="1" applyAlignment="1">
      <alignment horizontal="center" vertical="center"/>
    </xf>
    <xf numFmtId="174" fontId="12" fillId="12" borderId="12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12" borderId="2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/>
    </xf>
    <xf numFmtId="2" fontId="21" fillId="10" borderId="2" xfId="0" applyNumberFormat="1" applyFont="1" applyFill="1" applyBorder="1" applyAlignment="1">
      <alignment horizontal="center" vertical="center"/>
    </xf>
    <xf numFmtId="167" fontId="32" fillId="13" borderId="0" xfId="40" applyNumberFormat="1" applyFill="1"/>
    <xf numFmtId="0" fontId="22" fillId="13" borderId="19" xfId="0" applyFont="1" applyFill="1" applyBorder="1"/>
    <xf numFmtId="0" fontId="12" fillId="1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8" fontId="12" fillId="0" borderId="2" xfId="0" applyNumberFormat="1" applyFont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176" fontId="24" fillId="10" borderId="2" xfId="0" applyNumberFormat="1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6" fillId="13" borderId="18" xfId="0" applyFont="1" applyFill="1" applyBorder="1" applyAlignment="1">
      <alignment horizontal="center" vertical="center" wrapText="1"/>
    </xf>
    <xf numFmtId="164" fontId="24" fillId="10" borderId="2" xfId="0" applyNumberFormat="1" applyFont="1" applyFill="1" applyBorder="1" applyAlignment="1">
      <alignment horizontal="center" vertical="center" wrapText="1"/>
    </xf>
    <xf numFmtId="0" fontId="16" fillId="15" borderId="18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176" fontId="24" fillId="16" borderId="20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171" fontId="10" fillId="16" borderId="22" xfId="0" applyNumberFormat="1" applyFont="1" applyFill="1" applyBorder="1" applyAlignment="1">
      <alignment horizontal="center" vertical="center" wrapText="1"/>
    </xf>
    <xf numFmtId="171" fontId="24" fillId="16" borderId="22" xfId="0" applyNumberFormat="1" applyFont="1" applyFill="1" applyBorder="1" applyAlignment="1">
      <alignment horizontal="center" vertical="center" wrapText="1"/>
    </xf>
    <xf numFmtId="10" fontId="10" fillId="0" borderId="0" xfId="0" applyNumberFormat="1" applyFont="1"/>
    <xf numFmtId="9" fontId="10" fillId="0" borderId="2" xfId="0" applyNumberFormat="1" applyFont="1" applyBorder="1" applyAlignment="1">
      <alignment horizontal="center" vertical="center" wrapText="1"/>
    </xf>
    <xf numFmtId="0" fontId="12" fillId="0" borderId="0" xfId="0" applyFont="1"/>
    <xf numFmtId="171" fontId="10" fillId="0" borderId="0" xfId="0" applyNumberFormat="1" applyFont="1" applyAlignment="1">
      <alignment horizontal="center" vertical="center" wrapText="1"/>
    </xf>
    <xf numFmtId="171" fontId="10" fillId="0" borderId="0" xfId="0" applyNumberFormat="1" applyFont="1"/>
    <xf numFmtId="0" fontId="10" fillId="9" borderId="2" xfId="0" applyFont="1" applyFill="1" applyBorder="1" applyAlignment="1">
      <alignment horizontal="center" vertical="center" wrapText="1"/>
    </xf>
    <xf numFmtId="171" fontId="16" fillId="9" borderId="2" xfId="0" applyNumberFormat="1" applyFont="1" applyFill="1" applyBorder="1" applyAlignment="1">
      <alignment horizontal="center" vertical="center" wrapText="1"/>
    </xf>
    <xf numFmtId="173" fontId="10" fillId="0" borderId="0" xfId="0" applyNumberFormat="1" applyFont="1"/>
    <xf numFmtId="10" fontId="10" fillId="15" borderId="2" xfId="0" applyNumberFormat="1" applyFont="1" applyFill="1" applyBorder="1" applyAlignment="1">
      <alignment horizontal="center" vertical="center" wrapText="1"/>
    </xf>
    <xf numFmtId="171" fontId="10" fillId="13" borderId="2" xfId="0" applyNumberFormat="1" applyFont="1" applyFill="1" applyBorder="1" applyAlignment="1">
      <alignment horizontal="center" vertical="center" wrapText="1"/>
    </xf>
    <xf numFmtId="10" fontId="10" fillId="15" borderId="2" xfId="42" applyNumberFormat="1" applyFont="1" applyFill="1" applyBorder="1" applyAlignment="1">
      <alignment horizontal="center" vertical="center" wrapText="1"/>
    </xf>
    <xf numFmtId="177" fontId="10" fillId="0" borderId="0" xfId="0" applyNumberFormat="1" applyFont="1"/>
    <xf numFmtId="10" fontId="10" fillId="0" borderId="0" xfId="42" applyNumberFormat="1" applyFont="1"/>
    <xf numFmtId="10" fontId="16" fillId="9" borderId="2" xfId="0" applyNumberFormat="1" applyFont="1" applyFill="1" applyBorder="1" applyAlignment="1">
      <alignment horizontal="center" vertical="center" wrapText="1"/>
    </xf>
    <xf numFmtId="171" fontId="16" fillId="9" borderId="22" xfId="0" applyNumberFormat="1" applyFont="1" applyFill="1" applyBorder="1" applyAlignment="1">
      <alignment horizontal="center" vertical="center" wrapText="1"/>
    </xf>
    <xf numFmtId="177" fontId="10" fillId="0" borderId="0" xfId="42" applyNumberFormat="1" applyFont="1"/>
    <xf numFmtId="10" fontId="10" fillId="13" borderId="2" xfId="0" applyNumberFormat="1" applyFont="1" applyFill="1" applyBorder="1" applyAlignment="1">
      <alignment horizontal="center" vertical="center" wrapText="1"/>
    </xf>
    <xf numFmtId="10" fontId="10" fillId="10" borderId="2" xfId="0" applyNumberFormat="1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vertical="center" wrapText="1"/>
    </xf>
    <xf numFmtId="178" fontId="10" fillId="0" borderId="0" xfId="42" applyNumberFormat="1" applyFont="1"/>
    <xf numFmtId="0" fontId="25" fillId="0" borderId="0" xfId="0" applyFont="1"/>
    <xf numFmtId="171" fontId="24" fillId="16" borderId="2" xfId="0" applyNumberFormat="1" applyFont="1" applyFill="1" applyBorder="1" applyAlignment="1">
      <alignment horizontal="center" vertical="center" wrapText="1"/>
    </xf>
    <xf numFmtId="179" fontId="10" fillId="13" borderId="22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/>
    <xf numFmtId="171" fontId="10" fillId="13" borderId="22" xfId="0" applyNumberFormat="1" applyFont="1" applyFill="1" applyBorder="1" applyAlignment="1">
      <alignment horizontal="center" vertical="center" wrapText="1"/>
    </xf>
    <xf numFmtId="171" fontId="24" fillId="10" borderId="2" xfId="0" applyNumberFormat="1" applyFont="1" applyFill="1" applyBorder="1" applyAlignment="1">
      <alignment horizontal="center" vertical="center" wrapText="1"/>
    </xf>
    <xf numFmtId="0" fontId="16" fillId="9" borderId="20" xfId="0" applyFont="1" applyFill="1" applyBorder="1" applyAlignment="1">
      <alignment horizontal="center" vertical="center" wrapText="1"/>
    </xf>
    <xf numFmtId="171" fontId="16" fillId="9" borderId="20" xfId="0" applyNumberFormat="1" applyFont="1" applyFill="1" applyBorder="1" applyAlignment="1">
      <alignment horizontal="center" vertical="center" wrapText="1"/>
    </xf>
    <xf numFmtId="0" fontId="16" fillId="9" borderId="23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0" fontId="10" fillId="16" borderId="2" xfId="42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10" fontId="10" fillId="16" borderId="2" xfId="0" applyNumberFormat="1" applyFont="1" applyFill="1" applyBorder="1" applyAlignment="1">
      <alignment horizontal="center" vertical="center" wrapText="1"/>
    </xf>
    <xf numFmtId="10" fontId="26" fillId="0" borderId="0" xfId="42" applyNumberFormat="1" applyFont="1"/>
    <xf numFmtId="10" fontId="16" fillId="9" borderId="1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80" fontId="10" fillId="0" borderId="0" xfId="0" applyNumberFormat="1" applyFont="1"/>
    <xf numFmtId="181" fontId="10" fillId="0" borderId="0" xfId="42" applyNumberFormat="1" applyFont="1"/>
    <xf numFmtId="181" fontId="10" fillId="0" borderId="0" xfId="0" applyNumberFormat="1" applyFont="1"/>
    <xf numFmtId="180" fontId="10" fillId="0" borderId="0" xfId="42" applyNumberFormat="1" applyFont="1"/>
    <xf numFmtId="9" fontId="10" fillId="0" borderId="0" xfId="42" applyNumberFormat="1" applyFont="1"/>
    <xf numFmtId="0" fontId="10" fillId="13" borderId="2" xfId="0" applyFont="1" applyFill="1" applyBorder="1" applyAlignment="1">
      <alignment horizontal="left" vertical="center" wrapText="1"/>
    </xf>
    <xf numFmtId="180" fontId="10" fillId="16" borderId="2" xfId="0" applyNumberFormat="1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vertical="center" wrapText="1"/>
    </xf>
    <xf numFmtId="0" fontId="16" fillId="9" borderId="24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vertical="center" wrapText="1"/>
    </xf>
    <xf numFmtId="10" fontId="10" fillId="10" borderId="18" xfId="0" applyNumberFormat="1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10" fontId="10" fillId="13" borderId="20" xfId="0" applyNumberFormat="1" applyFont="1" applyFill="1" applyBorder="1" applyAlignment="1">
      <alignment horizontal="center" vertical="center" wrapText="1"/>
    </xf>
    <xf numFmtId="0" fontId="10" fillId="13" borderId="25" xfId="0" applyFont="1" applyFill="1" applyBorder="1" applyAlignment="1">
      <alignment horizontal="center" vertical="center" wrapText="1"/>
    </xf>
    <xf numFmtId="10" fontId="10" fillId="0" borderId="0" xfId="0" applyNumberFormat="1" applyFont="1" applyAlignment="1">
      <alignment vertical="center"/>
    </xf>
    <xf numFmtId="0" fontId="10" fillId="0" borderId="26" xfId="0" applyFont="1" applyBorder="1" applyAlignment="1">
      <alignment vertical="center" wrapText="1"/>
    </xf>
    <xf numFmtId="10" fontId="10" fillId="13" borderId="23" xfId="0" applyNumberFormat="1" applyFont="1" applyFill="1" applyBorder="1" applyAlignment="1">
      <alignment horizontal="center" vertical="center" wrapText="1"/>
    </xf>
    <xf numFmtId="0" fontId="10" fillId="13" borderId="20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180" fontId="10" fillId="0" borderId="0" xfId="0" applyNumberFormat="1" applyFont="1" applyAlignment="1">
      <alignment vertical="center"/>
    </xf>
    <xf numFmtId="0" fontId="10" fillId="9" borderId="18" xfId="0" applyFont="1" applyFill="1" applyBorder="1" applyAlignment="1">
      <alignment vertical="center" wrapText="1"/>
    </xf>
    <xf numFmtId="0" fontId="10" fillId="9" borderId="18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/>
    </xf>
    <xf numFmtId="176" fontId="24" fillId="0" borderId="2" xfId="0" applyNumberFormat="1" applyFont="1" applyBorder="1" applyAlignment="1">
      <alignment horizontal="center" vertical="center" wrapText="1"/>
    </xf>
    <xf numFmtId="0" fontId="10" fillId="16" borderId="2" xfId="0" applyFont="1" applyFill="1" applyBorder="1" applyAlignment="1">
      <alignment horizontal="center" vertical="center" wrapText="1"/>
    </xf>
    <xf numFmtId="164" fontId="10" fillId="16" borderId="2" xfId="0" applyNumberFormat="1" applyFont="1" applyFill="1" applyBorder="1" applyAlignment="1">
      <alignment horizontal="center" vertical="center" wrapText="1"/>
    </xf>
    <xf numFmtId="176" fontId="10" fillId="15" borderId="20" xfId="0" applyNumberFormat="1" applyFont="1" applyFill="1" applyBorder="1" applyAlignment="1">
      <alignment horizontal="center" vertical="center" wrapText="1"/>
    </xf>
    <xf numFmtId="9" fontId="10" fillId="18" borderId="2" xfId="0" applyNumberFormat="1" applyFont="1" applyFill="1" applyBorder="1" applyAlignment="1">
      <alignment horizontal="center" vertical="center" wrapText="1"/>
    </xf>
    <xf numFmtId="171" fontId="10" fillId="15" borderId="22" xfId="0" applyNumberFormat="1" applyFont="1" applyFill="1" applyBorder="1" applyAlignment="1">
      <alignment horizontal="center" vertical="center" wrapText="1"/>
    </xf>
    <xf numFmtId="171" fontId="10" fillId="15" borderId="2" xfId="0" applyNumberFormat="1" applyFont="1" applyFill="1" applyBorder="1" applyAlignment="1">
      <alignment horizontal="center" vertical="center" wrapText="1"/>
    </xf>
    <xf numFmtId="0" fontId="24" fillId="15" borderId="2" xfId="0" applyFont="1" applyFill="1" applyBorder="1" applyAlignment="1">
      <alignment horizontal="center" vertical="center" wrapText="1"/>
    </xf>
    <xf numFmtId="176" fontId="24" fillId="15" borderId="20" xfId="0" applyNumberFormat="1" applyFont="1" applyFill="1" applyBorder="1" applyAlignment="1">
      <alignment horizontal="center" vertical="center" wrapText="1"/>
    </xf>
    <xf numFmtId="0" fontId="10" fillId="16" borderId="21" xfId="0" applyFont="1" applyFill="1" applyBorder="1" applyAlignment="1">
      <alignment vertical="center" wrapText="1"/>
    </xf>
    <xf numFmtId="171" fontId="24" fillId="0" borderId="22" xfId="0" applyNumberFormat="1" applyFont="1" applyBorder="1" applyAlignment="1">
      <alignment horizontal="center" vertical="center" wrapText="1"/>
    </xf>
    <xf numFmtId="171" fontId="10" fillId="0" borderId="22" xfId="0" applyNumberFormat="1" applyFont="1" applyBorder="1" applyAlignment="1">
      <alignment horizontal="center" vertical="center" wrapText="1"/>
    </xf>
    <xf numFmtId="171" fontId="10" fillId="16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13" borderId="21" xfId="0" applyFont="1" applyFill="1" applyBorder="1" applyAlignment="1">
      <alignment horizontal="center" vertical="center" wrapText="1"/>
    </xf>
    <xf numFmtId="171" fontId="10" fillId="10" borderId="2" xfId="0" applyNumberFormat="1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71" fontId="16" fillId="15" borderId="2" xfId="0" applyNumberFormat="1" applyFont="1" applyFill="1" applyBorder="1" applyAlignment="1">
      <alignment horizontal="center" vertical="center" wrapText="1"/>
    </xf>
    <xf numFmtId="171" fontId="10" fillId="0" borderId="2" xfId="0" applyNumberFormat="1" applyFont="1" applyBorder="1" applyAlignment="1">
      <alignment horizontal="center" vertical="center"/>
    </xf>
    <xf numFmtId="171" fontId="16" fillId="15" borderId="2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 wrapText="1"/>
    </xf>
    <xf numFmtId="0" fontId="16" fillId="13" borderId="0" xfId="0" applyFont="1" applyFill="1" applyAlignment="1">
      <alignment horizontal="center" vertical="center" wrapText="1"/>
    </xf>
    <xf numFmtId="0" fontId="16" fillId="13" borderId="30" xfId="0" applyFont="1" applyFill="1" applyBorder="1" applyAlignment="1">
      <alignment horizontal="center" vertical="center" wrapText="1"/>
    </xf>
    <xf numFmtId="3" fontId="10" fillId="13" borderId="2" xfId="0" applyNumberFormat="1" applyFont="1" applyFill="1" applyBorder="1" applyAlignment="1">
      <alignment horizontal="center" vertical="center" wrapText="1"/>
    </xf>
    <xf numFmtId="171" fontId="16" fillId="0" borderId="2" xfId="0" applyNumberFormat="1" applyFont="1" applyBorder="1" applyAlignment="1">
      <alignment horizontal="center" vertical="center" wrapText="1"/>
    </xf>
    <xf numFmtId="0" fontId="10" fillId="13" borderId="25" xfId="0" applyFont="1" applyFill="1" applyBorder="1"/>
    <xf numFmtId="0" fontId="10" fillId="0" borderId="0" xfId="0" applyFont="1" applyAlignment="1">
      <alignment horizontal="center" vertical="center" wrapText="1"/>
    </xf>
    <xf numFmtId="0" fontId="30" fillId="13" borderId="26" xfId="0" applyFont="1" applyFill="1" applyBorder="1" applyAlignment="1">
      <alignment horizontal="center" vertical="center" wrapText="1"/>
    </xf>
    <xf numFmtId="171" fontId="10" fillId="0" borderId="20" xfId="0" applyNumberFormat="1" applyFont="1" applyBorder="1" applyAlignment="1">
      <alignment horizontal="center" vertical="center" wrapText="1"/>
    </xf>
    <xf numFmtId="0" fontId="30" fillId="13" borderId="21" xfId="0" applyFont="1" applyFill="1" applyBorder="1" applyAlignment="1">
      <alignment horizontal="center" vertical="center" wrapText="1"/>
    </xf>
    <xf numFmtId="171" fontId="10" fillId="13" borderId="20" xfId="0" applyNumberFormat="1" applyFont="1" applyFill="1" applyBorder="1" applyAlignment="1">
      <alignment horizontal="center" vertical="center" wrapText="1"/>
    </xf>
    <xf numFmtId="171" fontId="10" fillId="0" borderId="2" xfId="0" applyNumberFormat="1" applyFont="1" applyBorder="1" applyAlignment="1">
      <alignment horizontal="center" vertical="center" wrapText="1"/>
    </xf>
    <xf numFmtId="0" fontId="16" fillId="13" borderId="0" xfId="0" applyFont="1" applyFill="1" applyAlignment="1">
      <alignment vertical="center" wrapText="1"/>
    </xf>
    <xf numFmtId="165" fontId="16" fillId="13" borderId="0" xfId="0" applyNumberFormat="1" applyFont="1" applyFill="1" applyAlignment="1">
      <alignment vertical="center" wrapText="1"/>
    </xf>
    <xf numFmtId="180" fontId="10" fillId="10" borderId="22" xfId="0" applyNumberFormat="1" applyFont="1" applyFill="1" applyBorder="1" applyAlignment="1">
      <alignment horizontal="center" vertical="center" wrapText="1"/>
    </xf>
    <xf numFmtId="171" fontId="10" fillId="13" borderId="18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0" fillId="13" borderId="0" xfId="0" applyFont="1" applyFill="1" applyAlignment="1">
      <alignment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10" fontId="10" fillId="0" borderId="20" xfId="0" applyNumberFormat="1" applyFont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 wrapText="1"/>
    </xf>
    <xf numFmtId="0" fontId="31" fillId="13" borderId="2" xfId="0" applyFont="1" applyFill="1" applyBorder="1" applyAlignment="1">
      <alignment horizontal="center" vertical="center" wrapText="1"/>
    </xf>
    <xf numFmtId="171" fontId="31" fillId="13" borderId="2" xfId="0" applyNumberFormat="1" applyFont="1" applyFill="1" applyBorder="1" applyAlignment="1">
      <alignment horizontal="center" vertical="center" wrapText="1"/>
    </xf>
    <xf numFmtId="173" fontId="10" fillId="13" borderId="2" xfId="0" applyNumberFormat="1" applyFont="1" applyFill="1" applyBorder="1" applyAlignment="1">
      <alignment horizontal="center" vertical="center" wrapText="1"/>
    </xf>
    <xf numFmtId="173" fontId="16" fillId="13" borderId="2" xfId="0" applyNumberFormat="1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/>
    </xf>
    <xf numFmtId="171" fontId="16" fillId="13" borderId="2" xfId="0" applyNumberFormat="1" applyFont="1" applyFill="1" applyBorder="1" applyAlignment="1">
      <alignment horizontal="center" vertical="center" wrapText="1"/>
    </xf>
    <xf numFmtId="0" fontId="10" fillId="13" borderId="31" xfId="0" applyFont="1" applyFill="1" applyBorder="1" applyAlignment="1">
      <alignment horizontal="center" vertical="center" wrapText="1"/>
    </xf>
    <xf numFmtId="0" fontId="10" fillId="13" borderId="20" xfId="0" applyFont="1" applyFill="1" applyBorder="1" applyAlignment="1">
      <alignment horizontal="center" vertical="center"/>
    </xf>
    <xf numFmtId="173" fontId="10" fillId="13" borderId="20" xfId="0" applyNumberFormat="1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31" fillId="13" borderId="2" xfId="0" applyFont="1" applyFill="1" applyBorder="1" applyAlignment="1">
      <alignment horizontal="center" vertical="center"/>
    </xf>
    <xf numFmtId="0" fontId="10" fillId="13" borderId="26" xfId="0" applyFont="1" applyFill="1" applyBorder="1" applyAlignment="1">
      <alignment horizontal="center" vertical="center" wrapText="1"/>
    </xf>
    <xf numFmtId="0" fontId="10" fillId="13" borderId="20" xfId="0" applyFont="1" applyFill="1" applyBorder="1" applyAlignment="1">
      <alignment horizontal="left" vertical="center" wrapText="1"/>
    </xf>
    <xf numFmtId="0" fontId="31" fillId="13" borderId="21" xfId="0" applyFont="1" applyFill="1" applyBorder="1" applyAlignment="1">
      <alignment horizontal="center" vertical="center"/>
    </xf>
    <xf numFmtId="173" fontId="10" fillId="0" borderId="2" xfId="0" applyNumberFormat="1" applyFont="1" applyBorder="1" applyAlignment="1">
      <alignment horizontal="center" vertical="center" wrapText="1"/>
    </xf>
    <xf numFmtId="171" fontId="16" fillId="15" borderId="18" xfId="0" applyNumberFormat="1" applyFont="1" applyFill="1" applyBorder="1" applyAlignment="1">
      <alignment horizontal="center" vertical="center" wrapText="1"/>
    </xf>
    <xf numFmtId="1" fontId="23" fillId="16" borderId="2" xfId="0" applyNumberFormat="1" applyFont="1" applyFill="1" applyBorder="1" applyAlignment="1">
      <alignment horizontal="center" vertical="center" wrapText="1"/>
    </xf>
    <xf numFmtId="0" fontId="16" fillId="9" borderId="22" xfId="0" applyFont="1" applyFill="1" applyBorder="1" applyAlignment="1">
      <alignment horizontal="center" vertical="center" wrapText="1"/>
    </xf>
    <xf numFmtId="10" fontId="24" fillId="10" borderId="22" xfId="0" applyNumberFormat="1" applyFont="1" applyFill="1" applyBorder="1" applyAlignment="1">
      <alignment horizontal="center" vertical="center" wrapText="1"/>
    </xf>
    <xf numFmtId="1" fontId="23" fillId="16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171" fontId="16" fillId="10" borderId="2" xfId="0" applyNumberFormat="1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/>
    </xf>
    <xf numFmtId="0" fontId="19" fillId="10" borderId="16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18" fillId="11" borderId="3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171" fontId="14" fillId="0" borderId="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1" fillId="10" borderId="16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 vertical="center"/>
    </xf>
    <xf numFmtId="0" fontId="21" fillId="14" borderId="2" xfId="0" applyFont="1" applyFill="1" applyBorder="1" applyAlignment="1">
      <alignment horizontal="center" vertical="center"/>
    </xf>
    <xf numFmtId="0" fontId="21" fillId="1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6" fillId="17" borderId="2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6" fillId="9" borderId="2" xfId="0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16" borderId="2" xfId="0" applyNumberFormat="1" applyFont="1" applyFill="1" applyBorder="1" applyAlignment="1">
      <alignment horizontal="center" vertical="center" wrapText="1"/>
    </xf>
    <xf numFmtId="171" fontId="10" fillId="13" borderId="2" xfId="0" applyNumberFormat="1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16" fillId="9" borderId="20" xfId="0" applyFont="1" applyFill="1" applyBorder="1" applyAlignment="1">
      <alignment horizontal="center" vertical="center" wrapText="1"/>
    </xf>
    <xf numFmtId="0" fontId="16" fillId="9" borderId="23" xfId="0" applyFont="1" applyFill="1" applyBorder="1" applyAlignment="1">
      <alignment horizontal="center" vertical="center" wrapText="1"/>
    </xf>
    <xf numFmtId="0" fontId="16" fillId="9" borderId="2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6" fillId="0" borderId="2" xfId="0" applyFont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/>
    </xf>
    <xf numFmtId="0" fontId="16" fillId="13" borderId="27" xfId="0" applyFont="1" applyFill="1" applyBorder="1" applyAlignment="1">
      <alignment horizontal="center" vertical="center" wrapText="1"/>
    </xf>
    <xf numFmtId="0" fontId="29" fillId="0" borderId="28" xfId="0" applyFont="1" applyBorder="1" applyAlignment="1">
      <alignment horizontal="justify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5" borderId="18" xfId="0" applyFont="1" applyFill="1" applyBorder="1" applyAlignment="1">
      <alignment horizontal="center" vertical="center" wrapText="1"/>
    </xf>
    <xf numFmtId="0" fontId="10" fillId="0" borderId="0" xfId="0" applyFont="1"/>
    <xf numFmtId="0" fontId="10" fillId="13" borderId="0" xfId="0" applyFont="1" applyFill="1"/>
    <xf numFmtId="0" fontId="16" fillId="13" borderId="2" xfId="0" applyFont="1" applyFill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22" fillId="13" borderId="2" xfId="0" applyFont="1" applyFill="1" applyBorder="1" applyAlignment="1">
      <alignment horizontal="center" vertical="center"/>
    </xf>
    <xf numFmtId="171" fontId="23" fillId="13" borderId="2" xfId="0" applyNumberFormat="1" applyFont="1" applyFill="1" applyBorder="1" applyAlignment="1">
      <alignment horizontal="center" vertical="center"/>
    </xf>
  </cellXfs>
  <cellStyles count="51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Error 9" xfId="6" xr:uid="{00000000-0005-0000-0000-00000B000000}"/>
    <cellStyle name="Footnote 12" xfId="7" xr:uid="{00000000-0005-0000-0000-00000C000000}"/>
    <cellStyle name="Good 13" xfId="8" xr:uid="{00000000-0005-0000-0000-00000D000000}"/>
    <cellStyle name="Heading (user) 14" xfId="9" xr:uid="{00000000-0005-0000-0000-00000E000000}"/>
    <cellStyle name="Heading 1 15" xfId="10" xr:uid="{00000000-0005-0000-0000-00000F000000}"/>
    <cellStyle name="Heading 2 16" xfId="11" xr:uid="{00000000-0005-0000-0000-000010000000}"/>
    <cellStyle name="Moeda 2" xfId="12" xr:uid="{00000000-0005-0000-0000-000011000000}"/>
    <cellStyle name="Moeda 2 2" xfId="13" xr:uid="{00000000-0005-0000-0000-000012000000}"/>
    <cellStyle name="Moeda 2 3" xfId="14" xr:uid="{00000000-0005-0000-0000-000013000000}"/>
    <cellStyle name="Moeda 3" xfId="15" xr:uid="{00000000-0005-0000-0000-000014000000}"/>
    <cellStyle name="Moeda 4" xfId="16" xr:uid="{00000000-0005-0000-0000-000015000000}"/>
    <cellStyle name="Moeda 4 2" xfId="17" xr:uid="{00000000-0005-0000-0000-000016000000}"/>
    <cellStyle name="Moeda 5" xfId="18" xr:uid="{00000000-0005-0000-0000-000017000000}"/>
    <cellStyle name="Moeda 6" xfId="19" xr:uid="{00000000-0005-0000-0000-000018000000}"/>
    <cellStyle name="Neutral 17" xfId="20" xr:uid="{00000000-0005-0000-0000-000019000000}"/>
    <cellStyle name="Normal" xfId="0" builtinId="0"/>
    <cellStyle name="Normal 2" xfId="21" xr:uid="{00000000-0005-0000-0000-00001A000000}"/>
    <cellStyle name="Normal 2 2" xfId="22" xr:uid="{00000000-0005-0000-0000-00001B000000}"/>
    <cellStyle name="Normal 2 2 2" xfId="23" xr:uid="{00000000-0005-0000-0000-00001C000000}"/>
    <cellStyle name="Normal 2 3" xfId="24" xr:uid="{00000000-0005-0000-0000-00001D000000}"/>
    <cellStyle name="Normal 2 4" xfId="25" xr:uid="{00000000-0005-0000-0000-00001E000000}"/>
    <cellStyle name="Normal 2 5" xfId="26" xr:uid="{00000000-0005-0000-0000-00001F000000}"/>
    <cellStyle name="Normal 3" xfId="27" xr:uid="{00000000-0005-0000-0000-000020000000}"/>
    <cellStyle name="Normal 4" xfId="28" xr:uid="{00000000-0005-0000-0000-000021000000}"/>
    <cellStyle name="Normal 5" xfId="29" xr:uid="{00000000-0005-0000-0000-000022000000}"/>
    <cellStyle name="Normal 6" xfId="30" xr:uid="{00000000-0005-0000-0000-000023000000}"/>
    <cellStyle name="Normal 6 2" xfId="31" xr:uid="{00000000-0005-0000-0000-000024000000}"/>
    <cellStyle name="Normal 6 2 2" xfId="32" xr:uid="{00000000-0005-0000-0000-000025000000}"/>
    <cellStyle name="Normal 6 3" xfId="33" xr:uid="{00000000-0005-0000-0000-000026000000}"/>
    <cellStyle name="Normal 7" xfId="34" xr:uid="{00000000-0005-0000-0000-000027000000}"/>
    <cellStyle name="Normal 8" xfId="35" xr:uid="{00000000-0005-0000-0000-000028000000}"/>
    <cellStyle name="Normal 8 2" xfId="36" xr:uid="{00000000-0005-0000-0000-000029000000}"/>
    <cellStyle name="Note 18" xfId="37" xr:uid="{00000000-0005-0000-0000-00002A000000}"/>
    <cellStyle name="Porcentagem 2" xfId="38" xr:uid="{00000000-0005-0000-0000-00002B000000}"/>
    <cellStyle name="Porcentagem 2 2" xfId="39" xr:uid="{00000000-0005-0000-0000-00002C000000}"/>
    <cellStyle name="Porcentagem 3" xfId="40" xr:uid="{00000000-0005-0000-0000-00002D000000}"/>
    <cellStyle name="Porcentagem 4" xfId="41" xr:uid="{00000000-0005-0000-0000-00002E000000}"/>
    <cellStyle name="Separador de milhares 2" xfId="42" xr:uid="{00000000-0005-0000-0000-00002F000000}"/>
    <cellStyle name="Separador de milhares 2 2" xfId="43" xr:uid="{00000000-0005-0000-0000-000030000000}"/>
    <cellStyle name="Separador de milhares 2 2 2" xfId="44" xr:uid="{00000000-0005-0000-0000-000031000000}"/>
    <cellStyle name="Separador de milhares 2 3" xfId="45" xr:uid="{00000000-0005-0000-0000-000032000000}"/>
    <cellStyle name="Status 19" xfId="46" xr:uid="{00000000-0005-0000-0000-000033000000}"/>
    <cellStyle name="Text 20" xfId="47" xr:uid="{00000000-0005-0000-0000-000034000000}"/>
    <cellStyle name="Texto Explicativo 2" xfId="48" xr:uid="{00000000-0005-0000-0000-000035000000}"/>
    <cellStyle name="Vírgula 2" xfId="49" xr:uid="{00000000-0005-0000-0000-000036000000}"/>
    <cellStyle name="Warning 21" xfId="50" xr:uid="{00000000-0005-0000-0000-00003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80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CFFCC"/>
      <rgbColor rgb="FFFFFF99"/>
      <rgbColor rgb="FF92D050"/>
      <rgbColor rgb="FFF4B183"/>
      <rgbColor rgb="FFCC99FF"/>
      <rgbColor rgb="FFFFCCCC"/>
      <rgbColor rgb="FF3366FF"/>
      <rgbColor rgb="FF33CCCC"/>
      <rgbColor rgb="FF81D41A"/>
      <rgbColor rgb="FFFFC000"/>
      <rgbColor rgb="FFFF9900"/>
      <rgbColor rgb="FFFF6600"/>
      <rgbColor rgb="FF666699"/>
      <rgbColor rgb="FFB2B2B2"/>
      <rgbColor rgb="FF003366"/>
      <rgbColor rgb="FF339966"/>
      <rgbColor rgb="FF006600"/>
      <rgbColor rgb="FF444444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3"/>
  <sheetViews>
    <sheetView tabSelected="1" zoomScaleNormal="100" workbookViewId="0">
      <selection activeCell="I9" sqref="I9"/>
    </sheetView>
  </sheetViews>
  <sheetFormatPr defaultColWidth="2.5" defaultRowHeight="14.25" customHeight="1"/>
  <cols>
    <col min="1" max="1" width="2.375" style="212" customWidth="1"/>
    <col min="2" max="2" width="42" style="211" customWidth="1"/>
    <col min="3" max="4" width="20" style="211" customWidth="1"/>
    <col min="5" max="5" width="8.25" style="211" customWidth="1"/>
    <col min="6" max="6" width="4.75" style="211" customWidth="1"/>
    <col min="7" max="7" width="11.625" style="211" customWidth="1"/>
    <col min="8" max="8" width="13.125" style="211" customWidth="1"/>
    <col min="9" max="9" width="5.5" style="211" customWidth="1"/>
    <col min="10" max="10" width="5.125" style="211" customWidth="1"/>
    <col min="11" max="11" width="4.75" style="211" customWidth="1"/>
    <col min="12" max="257" width="2.5" style="211"/>
    <col min="258" max="258" width="5.75" style="211" customWidth="1"/>
    <col min="259" max="259" width="5.25" style="211" customWidth="1"/>
    <col min="260" max="260" width="16.875" style="211" customWidth="1"/>
    <col min="261" max="261" width="7.5" style="211" customWidth="1"/>
    <col min="262" max="262" width="6" style="211" customWidth="1"/>
    <col min="263" max="263" width="3.375" style="211" customWidth="1"/>
    <col min="264" max="264" width="4.625" style="211" customWidth="1"/>
    <col min="265" max="513" width="2.5" style="211"/>
    <col min="514" max="514" width="5.75" style="211" customWidth="1"/>
    <col min="515" max="515" width="5.25" style="211" customWidth="1"/>
    <col min="516" max="516" width="16.875" style="211" customWidth="1"/>
    <col min="517" max="517" width="7.5" style="211" customWidth="1"/>
    <col min="518" max="518" width="6" style="211" customWidth="1"/>
    <col min="519" max="519" width="3.375" style="211" customWidth="1"/>
    <col min="520" max="520" width="4.625" style="211" customWidth="1"/>
    <col min="521" max="769" width="2.5" style="211"/>
    <col min="770" max="770" width="5.75" style="211" customWidth="1"/>
    <col min="771" max="771" width="5.25" style="211" customWidth="1"/>
    <col min="772" max="772" width="16.875" style="211" customWidth="1"/>
    <col min="773" max="773" width="7.5" style="211" customWidth="1"/>
    <col min="774" max="774" width="6" style="211" customWidth="1"/>
    <col min="775" max="775" width="3.375" style="211" customWidth="1"/>
    <col min="776" max="776" width="4.625" style="211" customWidth="1"/>
    <col min="777" max="1025" width="2.5" style="211"/>
    <col min="1026" max="16384" width="2.5" style="212"/>
  </cols>
  <sheetData>
    <row r="1" spans="1:11" ht="14.25" customHeight="1">
      <c r="A1" s="211"/>
    </row>
    <row r="2" spans="1:11" ht="13.5" customHeight="1">
      <c r="A2" s="211"/>
      <c r="B2" s="215" t="s">
        <v>0</v>
      </c>
      <c r="C2" s="215"/>
      <c r="D2" s="215"/>
      <c r="E2" s="215"/>
      <c r="F2" s="215"/>
      <c r="G2" s="215"/>
      <c r="H2" s="215"/>
    </row>
    <row r="3" spans="1:11" ht="14.25" customHeight="1">
      <c r="A3" s="211"/>
      <c r="B3" s="5" t="s">
        <v>1</v>
      </c>
      <c r="C3" s="2" t="s">
        <v>2</v>
      </c>
      <c r="D3" s="2" t="s">
        <v>309</v>
      </c>
      <c r="E3" s="2" t="s">
        <v>3</v>
      </c>
      <c r="F3" s="2" t="s">
        <v>4</v>
      </c>
      <c r="G3" s="5" t="s">
        <v>5</v>
      </c>
      <c r="H3" s="5" t="s">
        <v>6</v>
      </c>
    </row>
    <row r="4" spans="1:11" ht="187.5" customHeight="1">
      <c r="A4" s="211"/>
      <c r="B4" s="6">
        <v>1</v>
      </c>
      <c r="C4" s="214" t="s">
        <v>317</v>
      </c>
      <c r="D4" s="214" t="s">
        <v>310</v>
      </c>
      <c r="E4" s="7" t="s">
        <v>7</v>
      </c>
      <c r="F4" s="7">
        <v>2</v>
      </c>
      <c r="G4" s="8">
        <f>'ÁREA INTERNA-SALUBRE'!D131*F4</f>
        <v>10593.260305800632</v>
      </c>
      <c r="H4" s="8">
        <f>G4*12</f>
        <v>127119.12366960758</v>
      </c>
      <c r="J4" s="213"/>
      <c r="K4" s="213"/>
    </row>
    <row r="5" spans="1:11" ht="178.5" customHeight="1">
      <c r="A5" s="211"/>
      <c r="B5" s="6">
        <v>2</v>
      </c>
      <c r="C5" s="214" t="s">
        <v>312</v>
      </c>
      <c r="D5" s="214" t="s">
        <v>310</v>
      </c>
      <c r="E5" s="7" t="s">
        <v>7</v>
      </c>
      <c r="F5" s="7">
        <v>1</v>
      </c>
      <c r="G5" s="8">
        <f>'ÁREA INTERNA-INS 40%'!D131</f>
        <v>6838.9307229366741</v>
      </c>
      <c r="H5" s="8">
        <f>G5*12</f>
        <v>82067.168675240086</v>
      </c>
      <c r="J5" s="213"/>
      <c r="K5" s="213"/>
    </row>
    <row r="6" spans="1:11">
      <c r="A6" s="211"/>
      <c r="B6" s="6">
        <v>3</v>
      </c>
      <c r="C6" s="7" t="s">
        <v>8</v>
      </c>
      <c r="D6" s="7" t="s">
        <v>310</v>
      </c>
      <c r="E6" s="7" t="s">
        <v>7</v>
      </c>
      <c r="F6" s="7">
        <v>1</v>
      </c>
      <c r="G6" s="8">
        <f>RECEPCIONISTA!D129</f>
        <v>5894.3201443431717</v>
      </c>
      <c r="H6" s="8">
        <f>G6*12</f>
        <v>70731.84173211806</v>
      </c>
      <c r="J6" s="213"/>
      <c r="K6" s="213"/>
    </row>
    <row r="7" spans="1:11" ht="25.5">
      <c r="A7" s="211"/>
      <c r="B7" s="6">
        <v>4</v>
      </c>
      <c r="C7" s="7" t="s">
        <v>318</v>
      </c>
      <c r="D7" s="7" t="s">
        <v>316</v>
      </c>
      <c r="E7" s="7" t="s">
        <v>316</v>
      </c>
      <c r="F7" s="7" t="s">
        <v>316</v>
      </c>
      <c r="G7" s="8">
        <v>1575.22</v>
      </c>
      <c r="H7" s="8">
        <f>G7*12</f>
        <v>18902.64</v>
      </c>
      <c r="J7" s="213"/>
      <c r="K7" s="213"/>
    </row>
    <row r="8" spans="1:11" ht="13.5" customHeight="1">
      <c r="A8" s="211"/>
      <c r="B8" s="216" t="s">
        <v>9</v>
      </c>
      <c r="C8" s="216"/>
      <c r="D8" s="216"/>
      <c r="E8" s="216"/>
      <c r="F8" s="216"/>
      <c r="G8" s="217">
        <f>SUM(G4:G7)</f>
        <v>24901.731173080479</v>
      </c>
      <c r="H8" s="217"/>
      <c r="J8" s="213"/>
      <c r="K8" s="213"/>
    </row>
    <row r="9" spans="1:11" ht="13.5" customHeight="1">
      <c r="A9" s="211"/>
      <c r="B9" s="216" t="s">
        <v>10</v>
      </c>
      <c r="C9" s="216"/>
      <c r="D9" s="216"/>
      <c r="E9" s="216"/>
      <c r="F9" s="216"/>
      <c r="G9" s="217">
        <f>G8*12</f>
        <v>298820.77407696575</v>
      </c>
      <c r="H9" s="217"/>
    </row>
    <row r="10" spans="1:11" ht="14.25" customHeight="1">
      <c r="A10" s="211"/>
    </row>
    <row r="11" spans="1:11" ht="14.25" customHeight="1">
      <c r="A11" s="211"/>
    </row>
    <row r="12" spans="1:11" ht="14.25" customHeight="1">
      <c r="A12" s="211"/>
    </row>
    <row r="13" spans="1:11" ht="14.25" customHeight="1">
      <c r="A13" s="211"/>
    </row>
  </sheetData>
  <mergeCells count="5">
    <mergeCell ref="B2:H2"/>
    <mergeCell ref="B8:F8"/>
    <mergeCell ref="G8:H8"/>
    <mergeCell ref="B9:F9"/>
    <mergeCell ref="G9:H9"/>
  </mergeCells>
  <pageMargins left="0.25" right="0.25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MJ26"/>
  <sheetViews>
    <sheetView zoomScaleNormal="100" zoomScalePageLayoutView="60" workbookViewId="0">
      <selection activeCell="H15" sqref="H15"/>
    </sheetView>
  </sheetViews>
  <sheetFormatPr defaultColWidth="2.5" defaultRowHeight="14.25" customHeight="1"/>
  <cols>
    <col min="1" max="1" width="0.75" style="11" customWidth="1"/>
    <col min="2" max="2" width="45.5" style="12" customWidth="1"/>
    <col min="3" max="3" width="8" style="12" customWidth="1"/>
    <col min="4" max="4" width="10.625" style="12" customWidth="1"/>
    <col min="5" max="5" width="11.75" style="13" customWidth="1"/>
    <col min="6" max="6" width="13.125" style="14" customWidth="1"/>
    <col min="7" max="7" width="24" style="14" customWidth="1"/>
    <col min="8" max="8" width="21.875" style="14" customWidth="1"/>
    <col min="9" max="9" width="2.5" style="14"/>
    <col min="10" max="10" width="6.25" style="14" customWidth="1"/>
    <col min="11" max="252" width="2.5" style="14"/>
    <col min="253" max="253" width="5.75" style="14" customWidth="1"/>
    <col min="254" max="254" width="5.25" style="14" customWidth="1"/>
    <col min="255" max="255" width="16.875" style="14" customWidth="1"/>
    <col min="256" max="256" width="7.5" style="14" customWidth="1"/>
    <col min="257" max="257" width="6" style="14" customWidth="1"/>
    <col min="258" max="258" width="3.375" style="14" customWidth="1"/>
    <col min="259" max="259" width="4.625" style="14" customWidth="1"/>
    <col min="260" max="508" width="2.5" style="14"/>
    <col min="509" max="509" width="5.75" style="14" customWidth="1"/>
    <col min="510" max="510" width="5.25" style="14" customWidth="1"/>
    <col min="511" max="511" width="16.875" style="14" customWidth="1"/>
    <col min="512" max="512" width="7.5" style="14" customWidth="1"/>
    <col min="513" max="513" width="6" style="14" customWidth="1"/>
    <col min="514" max="514" width="3.375" style="14" customWidth="1"/>
    <col min="515" max="515" width="4.625" style="14" customWidth="1"/>
    <col min="516" max="764" width="2.5" style="14"/>
    <col min="765" max="765" width="5.75" style="14" customWidth="1"/>
    <col min="766" max="766" width="5.25" style="14" customWidth="1"/>
    <col min="767" max="767" width="16.875" style="14" customWidth="1"/>
    <col min="768" max="768" width="7.5" style="14" customWidth="1"/>
    <col min="769" max="769" width="6" style="14" customWidth="1"/>
    <col min="770" max="770" width="3.375" style="14" customWidth="1"/>
    <col min="771" max="771" width="4.625" style="14" customWidth="1"/>
    <col min="772" max="1020" width="2.5" style="14"/>
    <col min="1021" max="1021" width="5.75" style="14" customWidth="1"/>
    <col min="1022" max="1022" width="2.5" style="11"/>
    <col min="1023" max="1024" width="3.125" style="11" customWidth="1"/>
  </cols>
  <sheetData>
    <row r="2" spans="1:1024" ht="15.75" customHeight="1">
      <c r="B2" s="230" t="s">
        <v>11</v>
      </c>
      <c r="C2" s="230"/>
      <c r="D2" s="230"/>
      <c r="E2" s="230"/>
      <c r="F2" s="230"/>
      <c r="G2" s="230"/>
      <c r="H2" s="230"/>
    </row>
    <row r="3" spans="1:1024" ht="15.75" customHeight="1">
      <c r="B3" s="221" t="s">
        <v>12</v>
      </c>
      <c r="C3" s="221"/>
      <c r="D3" s="221"/>
      <c r="E3" s="221"/>
      <c r="F3" s="221"/>
      <c r="G3" s="221"/>
      <c r="H3" s="221"/>
    </row>
    <row r="4" spans="1:1024" s="19" customFormat="1" ht="25.5" customHeight="1">
      <c r="A4" s="15"/>
      <c r="B4" s="1" t="s">
        <v>13</v>
      </c>
      <c r="C4" s="16" t="s">
        <v>14</v>
      </c>
      <c r="D4" s="17" t="s">
        <v>15</v>
      </c>
      <c r="E4" s="16" t="s">
        <v>16</v>
      </c>
      <c r="F4" s="16" t="s">
        <v>17</v>
      </c>
      <c r="G4" s="16" t="s">
        <v>18</v>
      </c>
      <c r="H4" s="18" t="s">
        <v>19</v>
      </c>
      <c r="AMH4" s="15"/>
      <c r="AMI4" s="11"/>
      <c r="AMJ4" s="11"/>
    </row>
    <row r="5" spans="1:1024" ht="14.25" customHeight="1">
      <c r="B5" s="20" t="s">
        <v>20</v>
      </c>
      <c r="C5" s="21">
        <f>PRODUTIVIDADE!G4</f>
        <v>4.4138584607502631</v>
      </c>
      <c r="D5" s="22">
        <v>1662.9</v>
      </c>
      <c r="E5" s="21">
        <f t="shared" ref="E5:E10" si="0">D5*C5</f>
        <v>7339.8052343816125</v>
      </c>
      <c r="F5" s="23">
        <v>1200</v>
      </c>
      <c r="G5" s="24" t="s">
        <v>313</v>
      </c>
      <c r="H5" s="25">
        <f>D5*PRODUTIVIDADE!E4</f>
        <v>1.3857500000000003</v>
      </c>
    </row>
    <row r="6" spans="1:1024" ht="14.25" customHeight="1">
      <c r="B6" s="20" t="s">
        <v>21</v>
      </c>
      <c r="C6" s="21">
        <f>PRODUTIVIDADE!G8</f>
        <v>0.88277169215005258</v>
      </c>
      <c r="D6" s="22">
        <v>310.10000000000002</v>
      </c>
      <c r="E6" s="21">
        <f t="shared" si="0"/>
        <v>273.7475017357313</v>
      </c>
      <c r="F6" s="23">
        <v>1200</v>
      </c>
      <c r="G6" s="24" t="s">
        <v>314</v>
      </c>
      <c r="H6" s="25">
        <f>D6*PRODUTIVIDADE!E8</f>
        <v>5.1683333333333338E-2</v>
      </c>
    </row>
    <row r="7" spans="1:1024" ht="14.25" customHeight="1">
      <c r="B7" s="20" t="s">
        <v>22</v>
      </c>
      <c r="C7" s="21">
        <f>PRODUTIVIDADE!G12</f>
        <v>3.5310867686002103</v>
      </c>
      <c r="D7" s="22">
        <v>88.44</v>
      </c>
      <c r="E7" s="21">
        <f t="shared" si="0"/>
        <v>312.28931381500257</v>
      </c>
      <c r="F7" s="23">
        <v>1500</v>
      </c>
      <c r="G7" s="24" t="s">
        <v>313</v>
      </c>
      <c r="H7" s="25">
        <f>D7*PRODUTIVIDADE!E12</f>
        <v>5.8959999999999999E-2</v>
      </c>
    </row>
    <row r="8" spans="1:1024" ht="14.25" customHeight="1">
      <c r="B8" s="20" t="s">
        <v>23</v>
      </c>
      <c r="C8" s="21">
        <f>PRODUTIVIDADE!G17</f>
        <v>45.592871486244498</v>
      </c>
      <c r="D8" s="22">
        <v>122.42</v>
      </c>
      <c r="E8" s="21">
        <f t="shared" si="0"/>
        <v>5581.4793273460518</v>
      </c>
      <c r="F8" s="23">
        <v>300</v>
      </c>
      <c r="G8" s="26" t="s">
        <v>315</v>
      </c>
      <c r="H8" s="25">
        <f>D8*PRODUTIVIDADE!E17</f>
        <v>0.81613333333333338</v>
      </c>
    </row>
    <row r="9" spans="1:1024" ht="14.25" customHeight="1">
      <c r="B9" s="20" t="s">
        <v>24</v>
      </c>
      <c r="C9" s="21">
        <f>PRODUTIVIDADE!G23</f>
        <v>3.5310867686002103</v>
      </c>
      <c r="D9" s="22">
        <v>340</v>
      </c>
      <c r="E9" s="21">
        <f t="shared" si="0"/>
        <v>1200.5695013240716</v>
      </c>
      <c r="F9" s="23">
        <v>300</v>
      </c>
      <c r="G9" s="26" t="s">
        <v>314</v>
      </c>
      <c r="H9" s="25">
        <f>D9*PRODUTIVIDADE!E23</f>
        <v>0.22666666666666666</v>
      </c>
    </row>
    <row r="10" spans="1:1024" ht="14.25" customHeight="1">
      <c r="B10" s="20" t="s">
        <v>25</v>
      </c>
      <c r="C10" s="21">
        <f>PRODUTIVIDADE!G28</f>
        <v>3.5310867686002103</v>
      </c>
      <c r="D10" s="22">
        <v>381.92</v>
      </c>
      <c r="E10" s="21">
        <f t="shared" si="0"/>
        <v>1348.5926586637925</v>
      </c>
      <c r="F10" s="23">
        <v>300</v>
      </c>
      <c r="G10" s="26" t="s">
        <v>314</v>
      </c>
      <c r="H10" s="25">
        <f>D10*PRODUTIVIDADE!E28</f>
        <v>0.25461333333333336</v>
      </c>
    </row>
    <row r="11" spans="1:1024" ht="14.25" customHeight="1">
      <c r="B11" s="218" t="s">
        <v>26</v>
      </c>
      <c r="C11" s="218"/>
      <c r="D11" s="218"/>
      <c r="E11" s="218"/>
      <c r="F11" s="218"/>
      <c r="G11" s="218"/>
      <c r="H11" s="27">
        <f>SUM(H5:H10)</f>
        <v>2.7938066666666668</v>
      </c>
    </row>
    <row r="12" spans="1:1024" ht="14.25" customHeight="1">
      <c r="B12" s="231" t="s">
        <v>27</v>
      </c>
      <c r="C12" s="231"/>
      <c r="D12" s="231"/>
      <c r="E12" s="231"/>
      <c r="F12" s="231"/>
      <c r="G12" s="231"/>
      <c r="H12" s="28">
        <f>SUM(E5:E10)</f>
        <v>16056.483537266262</v>
      </c>
    </row>
    <row r="13" spans="1:1024" ht="15" customHeight="1">
      <c r="B13" s="232" t="s">
        <v>28</v>
      </c>
      <c r="C13" s="232"/>
      <c r="D13" s="232"/>
      <c r="E13" s="232"/>
      <c r="F13" s="232"/>
      <c r="G13" s="232"/>
      <c r="H13" s="29">
        <f>H12*12</f>
        <v>192677.80244719514</v>
      </c>
    </row>
    <row r="14" spans="1:1024" ht="15" customHeight="1">
      <c r="B14" s="226" t="s">
        <v>29</v>
      </c>
      <c r="C14" s="227" t="s">
        <v>30</v>
      </c>
      <c r="D14" s="227"/>
      <c r="E14" s="227"/>
      <c r="F14" s="227"/>
      <c r="G14" s="227"/>
      <c r="H14" s="28">
        <f>'MATERIAIS DE CONSUMO'!D33</f>
        <v>1575.22</v>
      </c>
    </row>
    <row r="15" spans="1:1024" ht="14.25" customHeight="1">
      <c r="B15" s="226"/>
      <c r="C15" s="228" t="s">
        <v>31</v>
      </c>
      <c r="D15" s="228"/>
      <c r="E15" s="228"/>
      <c r="F15" s="228"/>
      <c r="G15" s="228"/>
      <c r="H15" s="30">
        <f>H14*12</f>
        <v>18902.64</v>
      </c>
    </row>
    <row r="16" spans="1:1024" ht="14.25" customHeight="1">
      <c r="B16" s="229" t="s">
        <v>32</v>
      </c>
      <c r="C16" s="229"/>
      <c r="D16" s="229"/>
      <c r="E16" s="229"/>
      <c r="F16" s="229"/>
      <c r="G16" s="229"/>
      <c r="H16" s="31">
        <f>H14+H12</f>
        <v>17631.703537266261</v>
      </c>
    </row>
    <row r="17" spans="1:1024" ht="14.25" customHeight="1">
      <c r="B17" s="219" t="s">
        <v>33</v>
      </c>
      <c r="C17" s="219"/>
      <c r="D17" s="219"/>
      <c r="E17" s="219"/>
      <c r="F17" s="219"/>
      <c r="G17" s="219"/>
      <c r="H17" s="32">
        <f>H15+H13</f>
        <v>211580.44244719512</v>
      </c>
    </row>
    <row r="18" spans="1:1024" ht="30" customHeight="1"/>
    <row r="19" spans="1:1024" ht="15.75" customHeight="1">
      <c r="B19" s="221" t="s">
        <v>34</v>
      </c>
      <c r="C19" s="221"/>
      <c r="D19" s="221"/>
      <c r="E19" s="221"/>
      <c r="F19" s="221"/>
      <c r="G19" s="221"/>
      <c r="H19" s="221"/>
    </row>
    <row r="20" spans="1:1024" s="34" customFormat="1" ht="14.25" customHeight="1">
      <c r="A20" s="33"/>
      <c r="B20" s="222" t="s">
        <v>2</v>
      </c>
      <c r="C20" s="222"/>
      <c r="D20" s="222"/>
      <c r="E20" s="223" t="s">
        <v>35</v>
      </c>
      <c r="F20" s="223"/>
      <c r="G20" s="16" t="s">
        <v>36</v>
      </c>
      <c r="H20" s="18" t="s">
        <v>37</v>
      </c>
      <c r="AMH20" s="33"/>
      <c r="AMI20" s="11"/>
      <c r="AMJ20" s="11"/>
    </row>
    <row r="21" spans="1:1024" ht="14.25" customHeight="1">
      <c r="B21" s="224" t="s">
        <v>8</v>
      </c>
      <c r="C21" s="224"/>
      <c r="D21" s="224"/>
      <c r="E21" s="225">
        <f>RECEPCIONISTA!D129</f>
        <v>5894.3201443431717</v>
      </c>
      <c r="F21" s="225"/>
      <c r="G21" s="35">
        <v>1</v>
      </c>
      <c r="H21" s="36">
        <f>E21*G21</f>
        <v>5894.3201443431717</v>
      </c>
    </row>
    <row r="22" spans="1:1024" ht="14.25" customHeight="1">
      <c r="B22" s="218" t="s">
        <v>38</v>
      </c>
      <c r="C22" s="218"/>
      <c r="D22" s="218"/>
      <c r="E22" s="218"/>
      <c r="F22" s="218"/>
      <c r="G22" s="218"/>
      <c r="H22" s="37">
        <f>H21</f>
        <v>5894.3201443431717</v>
      </c>
    </row>
    <row r="23" spans="1:1024" ht="14.25" customHeight="1">
      <c r="B23" s="219" t="s">
        <v>39</v>
      </c>
      <c r="C23" s="219"/>
      <c r="D23" s="219"/>
      <c r="E23" s="219"/>
      <c r="F23" s="219"/>
      <c r="G23" s="219"/>
      <c r="H23" s="32">
        <f>H22*12</f>
        <v>70731.84173211806</v>
      </c>
    </row>
    <row r="24" spans="1:1024" s="39" customFormat="1" ht="14.25" customHeight="1">
      <c r="A24" s="38"/>
      <c r="B24" s="220"/>
      <c r="C24" s="220"/>
      <c r="D24" s="220"/>
      <c r="E24" s="220"/>
      <c r="F24" s="220"/>
      <c r="G24" s="220"/>
      <c r="H24" s="220"/>
      <c r="AMH24" s="38"/>
      <c r="AMI24" s="11"/>
      <c r="AMJ24" s="11"/>
    </row>
    <row r="26" spans="1:1024" ht="14.25" customHeight="1">
      <c r="H26" s="40"/>
    </row>
  </sheetData>
  <mergeCells count="18">
    <mergeCell ref="B2:H2"/>
    <mergeCell ref="B3:H3"/>
    <mergeCell ref="B11:G11"/>
    <mergeCell ref="B12:G12"/>
    <mergeCell ref="B13:G13"/>
    <mergeCell ref="B14:B15"/>
    <mergeCell ref="C14:G14"/>
    <mergeCell ref="C15:G15"/>
    <mergeCell ref="B16:G16"/>
    <mergeCell ref="B17:G17"/>
    <mergeCell ref="B22:G22"/>
    <mergeCell ref="B23:G23"/>
    <mergeCell ref="B24:H24"/>
    <mergeCell ref="B19:H19"/>
    <mergeCell ref="B20:D20"/>
    <mergeCell ref="E20:F20"/>
    <mergeCell ref="B21:D21"/>
    <mergeCell ref="E21:F21"/>
  </mergeCells>
  <pageMargins left="0.51180555555555596" right="0.51180555555555596" top="1.1812499999999999" bottom="1.1812499999999999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9"/>
  <sheetViews>
    <sheetView zoomScaleNormal="100" zoomScalePageLayoutView="60" workbookViewId="0">
      <selection activeCell="P8" sqref="P8"/>
    </sheetView>
  </sheetViews>
  <sheetFormatPr defaultColWidth="2.5" defaultRowHeight="14.25" customHeight="1"/>
  <cols>
    <col min="1" max="1" width="17.875" style="41" customWidth="1"/>
    <col min="2" max="2" width="11.625" style="41" customWidth="1"/>
    <col min="3" max="3" width="12.125" style="41" customWidth="1"/>
    <col min="4" max="4" width="12.25" style="42" customWidth="1"/>
    <col min="5" max="5" width="11.75" style="43" customWidth="1"/>
    <col min="6" max="6" width="26.75" style="43" customWidth="1"/>
    <col min="7" max="7" width="23" style="43" customWidth="1"/>
    <col min="8" max="252" width="2.5" style="43"/>
    <col min="253" max="253" width="5.75" style="43" customWidth="1"/>
    <col min="254" max="254" width="5.25" style="43" customWidth="1"/>
    <col min="255" max="255" width="16.875" style="43" customWidth="1"/>
    <col min="256" max="256" width="7.5" style="43" customWidth="1"/>
    <col min="257" max="257" width="6" style="43" customWidth="1"/>
    <col min="258" max="258" width="3.375" style="43" customWidth="1"/>
    <col min="259" max="259" width="4.625" style="43" customWidth="1"/>
    <col min="260" max="508" width="2.5" style="43"/>
    <col min="509" max="509" width="5.75" style="43" customWidth="1"/>
    <col min="510" max="510" width="5.25" style="43" customWidth="1"/>
    <col min="511" max="511" width="16.875" style="43" customWidth="1"/>
    <col min="512" max="512" width="7.5" style="43" customWidth="1"/>
    <col min="513" max="513" width="6" style="43" customWidth="1"/>
    <col min="514" max="514" width="3.375" style="43" customWidth="1"/>
    <col min="515" max="515" width="4.625" style="43" customWidth="1"/>
    <col min="516" max="764" width="2.5" style="43"/>
    <col min="765" max="765" width="5.75" style="43" customWidth="1"/>
    <col min="766" max="766" width="5.25" style="43" customWidth="1"/>
    <col min="767" max="767" width="16.875" style="43" customWidth="1"/>
    <col min="768" max="768" width="7.5" style="43" customWidth="1"/>
    <col min="769" max="769" width="6" style="43" customWidth="1"/>
    <col min="770" max="770" width="3.375" style="43" customWidth="1"/>
    <col min="771" max="771" width="4.625" style="43" customWidth="1"/>
    <col min="772" max="1020" width="2.5" style="43"/>
    <col min="1021" max="1021" width="5.75" style="43" customWidth="1"/>
    <col min="1022" max="1024" width="2.75" style="44" customWidth="1"/>
  </cols>
  <sheetData>
    <row r="1" spans="1:9" ht="15" customHeight="1">
      <c r="A1" s="45"/>
      <c r="B1" s="45"/>
      <c r="C1" s="45"/>
      <c r="D1" s="45"/>
      <c r="E1" s="45"/>
      <c r="F1" s="45"/>
      <c r="G1" s="46"/>
    </row>
    <row r="2" spans="1:9" ht="14.25" customHeight="1">
      <c r="A2" s="235" t="s">
        <v>20</v>
      </c>
      <c r="B2" s="235"/>
      <c r="C2" s="235"/>
      <c r="D2" s="235"/>
      <c r="E2" s="235"/>
      <c r="F2" s="235"/>
      <c r="G2" s="235"/>
    </row>
    <row r="3" spans="1:9" ht="60" customHeight="1">
      <c r="A3" s="47" t="s">
        <v>40</v>
      </c>
      <c r="B3" s="48" t="s">
        <v>41</v>
      </c>
      <c r="C3" s="48" t="s">
        <v>42</v>
      </c>
      <c r="D3" s="48" t="s">
        <v>43</v>
      </c>
      <c r="E3" s="48" t="s">
        <v>44</v>
      </c>
      <c r="F3" s="48" t="s">
        <v>45</v>
      </c>
      <c r="G3" s="49" t="s">
        <v>46</v>
      </c>
    </row>
    <row r="4" spans="1:9" ht="30" customHeight="1">
      <c r="A4" s="50" t="s">
        <v>47</v>
      </c>
      <c r="B4" s="51" t="s">
        <v>48</v>
      </c>
      <c r="C4" s="52">
        <v>174</v>
      </c>
      <c r="D4" s="268">
        <v>174</v>
      </c>
      <c r="E4" s="51">
        <f>C4/(D4*1200)</f>
        <v>8.3333333333333339E-4</v>
      </c>
      <c r="F4" s="53">
        <f>'ÁREA INTERNA-SALUBRE'!D131</f>
        <v>5296.6301529003158</v>
      </c>
      <c r="G4" s="54">
        <f>E4*F4</f>
        <v>4.4138584607502631</v>
      </c>
      <c r="I4" s="55"/>
    </row>
    <row r="5" spans="1:9" ht="15.75" customHeight="1">
      <c r="A5" s="45"/>
      <c r="B5" s="45"/>
      <c r="C5" s="45"/>
      <c r="D5" s="45"/>
      <c r="E5" s="45"/>
      <c r="F5" s="56"/>
      <c r="G5" s="57"/>
    </row>
    <row r="6" spans="1:9" ht="14.25" customHeight="1">
      <c r="A6" s="235" t="s">
        <v>21</v>
      </c>
      <c r="B6" s="235"/>
      <c r="C6" s="235"/>
      <c r="D6" s="235"/>
      <c r="E6" s="235"/>
      <c r="F6" s="235"/>
      <c r="G6" s="235"/>
    </row>
    <row r="7" spans="1:9" ht="60" customHeight="1">
      <c r="A7" s="47" t="s">
        <v>40</v>
      </c>
      <c r="B7" s="48" t="s">
        <v>41</v>
      </c>
      <c r="C7" s="48" t="s">
        <v>42</v>
      </c>
      <c r="D7" s="48" t="s">
        <v>43</v>
      </c>
      <c r="E7" s="48" t="s">
        <v>44</v>
      </c>
      <c r="F7" s="48" t="s">
        <v>45</v>
      </c>
      <c r="G7" s="49" t="s">
        <v>46</v>
      </c>
    </row>
    <row r="8" spans="1:9" ht="48" customHeight="1">
      <c r="A8" s="50" t="s">
        <v>47</v>
      </c>
      <c r="B8" s="58" t="s">
        <v>49</v>
      </c>
      <c r="C8" s="52">
        <v>34.799999999999997</v>
      </c>
      <c r="D8" s="268">
        <v>174</v>
      </c>
      <c r="E8" s="59">
        <f>C8/(D8*1200)</f>
        <v>1.6666666666666666E-4</v>
      </c>
      <c r="F8" s="53">
        <f>'ÁREA INTERNA-SALUBRE'!D131</f>
        <v>5296.6301529003158</v>
      </c>
      <c r="G8" s="54">
        <f>E8*F8</f>
        <v>0.88277169215005258</v>
      </c>
    </row>
    <row r="9" spans="1:9" ht="15.75" customHeight="1">
      <c r="A9" s="45"/>
      <c r="B9" s="45"/>
      <c r="C9" s="45"/>
      <c r="D9" s="45"/>
      <c r="E9" s="45"/>
      <c r="F9" s="45"/>
      <c r="G9" s="57"/>
    </row>
    <row r="10" spans="1:9" ht="14.25" customHeight="1">
      <c r="A10" s="235" t="s">
        <v>22</v>
      </c>
      <c r="B10" s="235"/>
      <c r="C10" s="235"/>
      <c r="D10" s="235"/>
      <c r="E10" s="235"/>
      <c r="F10" s="235"/>
      <c r="G10" s="235"/>
    </row>
    <row r="11" spans="1:9" ht="60" customHeight="1">
      <c r="A11" s="47" t="s">
        <v>40</v>
      </c>
      <c r="B11" s="48" t="s">
        <v>41</v>
      </c>
      <c r="C11" s="48" t="s">
        <v>42</v>
      </c>
      <c r="D11" s="48" t="s">
        <v>43</v>
      </c>
      <c r="E11" s="48" t="s">
        <v>44</v>
      </c>
      <c r="F11" s="48" t="s">
        <v>45</v>
      </c>
      <c r="G11" s="49" t="s">
        <v>46</v>
      </c>
    </row>
    <row r="12" spans="1:9" ht="30" customHeight="1">
      <c r="A12" s="50" t="s">
        <v>47</v>
      </c>
      <c r="B12" s="51" t="s">
        <v>50</v>
      </c>
      <c r="C12" s="52">
        <v>174</v>
      </c>
      <c r="D12" s="268">
        <v>174</v>
      </c>
      <c r="E12" s="51">
        <f>C12/(D12*1500)</f>
        <v>6.6666666666666664E-4</v>
      </c>
      <c r="F12" s="53">
        <f>'ÁREA INTERNA-SALUBRE'!D131</f>
        <v>5296.6301529003158</v>
      </c>
      <c r="G12" s="54">
        <f>E12*F12</f>
        <v>3.5310867686002103</v>
      </c>
    </row>
    <row r="13" spans="1:9" ht="15.75" customHeight="1">
      <c r="A13" s="45"/>
      <c r="B13" s="45"/>
      <c r="C13" s="45"/>
      <c r="D13" s="45"/>
      <c r="E13" s="45"/>
      <c r="F13" s="45"/>
      <c r="G13" s="57"/>
    </row>
    <row r="14" spans="1:9" ht="15" customHeight="1">
      <c r="A14" s="45"/>
      <c r="B14" s="45"/>
      <c r="C14" s="45"/>
      <c r="D14" s="45"/>
      <c r="E14" s="45"/>
      <c r="F14" s="45"/>
      <c r="G14" s="57"/>
    </row>
    <row r="15" spans="1:9" ht="15" customHeight="1">
      <c r="A15" s="236" t="s">
        <v>23</v>
      </c>
      <c r="B15" s="236"/>
      <c r="C15" s="236"/>
      <c r="D15" s="236"/>
      <c r="E15" s="236"/>
      <c r="F15" s="236"/>
      <c r="G15" s="236"/>
    </row>
    <row r="16" spans="1:9" ht="45" customHeight="1">
      <c r="A16" s="60" t="s">
        <v>40</v>
      </c>
      <c r="B16" s="61" t="s">
        <v>41</v>
      </c>
      <c r="C16" s="61" t="s">
        <v>42</v>
      </c>
      <c r="D16" s="61" t="s">
        <v>43</v>
      </c>
      <c r="E16" s="48" t="s">
        <v>44</v>
      </c>
      <c r="F16" s="269" t="s">
        <v>45</v>
      </c>
      <c r="G16" s="270" t="s">
        <v>46</v>
      </c>
    </row>
    <row r="17" spans="1:7" ht="15.75" customHeight="1">
      <c r="A17" s="62" t="s">
        <v>47</v>
      </c>
      <c r="B17" s="63" t="s">
        <v>51</v>
      </c>
      <c r="C17" s="64">
        <v>348</v>
      </c>
      <c r="D17" s="63">
        <v>174</v>
      </c>
      <c r="E17" s="51">
        <f>C17/(D17*300)</f>
        <v>6.6666666666666671E-3</v>
      </c>
      <c r="F17" s="271">
        <f>'ÁREA INTERNA-INS 40%'!D131</f>
        <v>6838.9307229366741</v>
      </c>
      <c r="G17" s="270">
        <f>E17*F17</f>
        <v>45.592871486244498</v>
      </c>
    </row>
    <row r="18" spans="1:7" ht="15" customHeight="1">
      <c r="A18" s="237" t="s">
        <v>52</v>
      </c>
      <c r="B18" s="237"/>
      <c r="C18" s="237"/>
      <c r="D18" s="65"/>
      <c r="E18" s="55"/>
      <c r="F18" s="66"/>
      <c r="G18" s="67">
        <f>G17</f>
        <v>45.592871486244498</v>
      </c>
    </row>
    <row r="19" spans="1:7" ht="15" customHeight="1">
      <c r="A19" s="233" t="s">
        <v>52</v>
      </c>
      <c r="B19" s="233"/>
      <c r="C19" s="233"/>
      <c r="D19" s="233"/>
      <c r="E19" s="233"/>
      <c r="F19" s="233"/>
      <c r="G19" s="54">
        <f>G18</f>
        <v>45.592871486244498</v>
      </c>
    </row>
    <row r="20" spans="1:7" ht="15" customHeight="1">
      <c r="A20" s="45"/>
      <c r="B20" s="45"/>
      <c r="C20" s="45"/>
      <c r="D20" s="45"/>
      <c r="E20" s="45"/>
      <c r="F20" s="45"/>
      <c r="G20" s="57"/>
    </row>
    <row r="21" spans="1:7" ht="14.25" customHeight="1">
      <c r="A21" s="234" t="s">
        <v>24</v>
      </c>
      <c r="B21" s="234"/>
      <c r="C21" s="234"/>
      <c r="D21" s="234"/>
      <c r="E21" s="234"/>
      <c r="F21" s="234"/>
      <c r="G21" s="234"/>
    </row>
    <row r="22" spans="1:7" ht="60" customHeight="1">
      <c r="A22" s="47" t="s">
        <v>40</v>
      </c>
      <c r="B22" s="48" t="s">
        <v>41</v>
      </c>
      <c r="C22" s="48" t="s">
        <v>42</v>
      </c>
      <c r="D22" s="48" t="s">
        <v>43</v>
      </c>
      <c r="E22" s="48" t="s">
        <v>44</v>
      </c>
      <c r="F22" s="48" t="s">
        <v>45</v>
      </c>
      <c r="G22" s="49" t="s">
        <v>46</v>
      </c>
    </row>
    <row r="23" spans="1:7" ht="15" customHeight="1">
      <c r="A23" s="62" t="s">
        <v>47</v>
      </c>
      <c r="B23" s="68" t="s">
        <v>51</v>
      </c>
      <c r="C23" s="69">
        <v>34.799999999999997</v>
      </c>
      <c r="D23" s="267">
        <v>174</v>
      </c>
      <c r="E23" s="63">
        <f>C23/(D23*300)</f>
        <v>6.6666666666666664E-4</v>
      </c>
      <c r="F23" s="70">
        <f>'ÁREA INTERNA-SALUBRE'!D131</f>
        <v>5296.6301529003158</v>
      </c>
      <c r="G23" s="71">
        <f>E23*F23</f>
        <v>3.5310867686002103</v>
      </c>
    </row>
    <row r="24" spans="1:7" ht="15" customHeight="1">
      <c r="A24" s="233" t="s">
        <v>52</v>
      </c>
      <c r="B24" s="233"/>
      <c r="C24" s="233"/>
      <c r="D24" s="233"/>
      <c r="E24" s="233"/>
      <c r="F24" s="233"/>
      <c r="G24" s="54">
        <f>G23</f>
        <v>3.5310867686002103</v>
      </c>
    </row>
    <row r="25" spans="1:7" ht="15" customHeight="1">
      <c r="A25" s="43"/>
      <c r="B25" s="43"/>
      <c r="C25" s="43"/>
    </row>
    <row r="26" spans="1:7" ht="14.25" customHeight="1">
      <c r="A26" s="234" t="s">
        <v>25</v>
      </c>
      <c r="B26" s="234"/>
      <c r="C26" s="234"/>
      <c r="D26" s="234"/>
      <c r="E26" s="234"/>
      <c r="F26" s="234"/>
      <c r="G26" s="234"/>
    </row>
    <row r="27" spans="1:7" ht="60" customHeight="1">
      <c r="A27" s="47" t="s">
        <v>40</v>
      </c>
      <c r="B27" s="48" t="s">
        <v>41</v>
      </c>
      <c r="C27" s="48" t="s">
        <v>42</v>
      </c>
      <c r="D27" s="48" t="s">
        <v>43</v>
      </c>
      <c r="E27" s="48" t="s">
        <v>44</v>
      </c>
      <c r="F27" s="48" t="s">
        <v>45</v>
      </c>
      <c r="G27" s="49" t="s">
        <v>46</v>
      </c>
    </row>
    <row r="28" spans="1:7" ht="15" customHeight="1">
      <c r="A28" s="62" t="s">
        <v>47</v>
      </c>
      <c r="B28" s="68" t="s">
        <v>51</v>
      </c>
      <c r="C28" s="69">
        <v>34.799999999999997</v>
      </c>
      <c r="D28" s="267">
        <v>174</v>
      </c>
      <c r="E28" s="63">
        <f>C28/(D28*300)</f>
        <v>6.6666666666666664E-4</v>
      </c>
      <c r="F28" s="70">
        <f>'ÁREA INTERNA-SALUBRE'!D131</f>
        <v>5296.6301529003158</v>
      </c>
      <c r="G28" s="71">
        <f>E28*F28</f>
        <v>3.5310867686002103</v>
      </c>
    </row>
    <row r="29" spans="1:7" ht="15" customHeight="1">
      <c r="A29" s="233" t="s">
        <v>52</v>
      </c>
      <c r="B29" s="233"/>
      <c r="C29" s="233"/>
      <c r="D29" s="233"/>
      <c r="E29" s="233"/>
      <c r="F29" s="233"/>
      <c r="G29" s="54">
        <f>G28</f>
        <v>3.5310867686002103</v>
      </c>
    </row>
  </sheetData>
  <mergeCells count="10">
    <mergeCell ref="A2:G2"/>
    <mergeCell ref="A6:G6"/>
    <mergeCell ref="A10:G10"/>
    <mergeCell ref="A15:G15"/>
    <mergeCell ref="A18:C18"/>
    <mergeCell ref="A19:F19"/>
    <mergeCell ref="A21:G21"/>
    <mergeCell ref="A24:F24"/>
    <mergeCell ref="A26:G26"/>
    <mergeCell ref="A29:F29"/>
  </mergeCells>
  <pageMargins left="0.51180555555555596" right="0.51180555555555596" top="1.1812499999999999" bottom="1.1812499999999999" header="0.511811023622047" footer="0.511811023622047"/>
  <pageSetup paperSize="9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6"/>
  <sheetViews>
    <sheetView topLeftCell="A103" zoomScaleNormal="100" zoomScalePageLayoutView="60" workbookViewId="0">
      <selection activeCell="D26" sqref="D26"/>
    </sheetView>
  </sheetViews>
  <sheetFormatPr defaultColWidth="2.5" defaultRowHeight="14.25" customHeight="1"/>
  <cols>
    <col min="1" max="1" width="3.25" style="3" customWidth="1"/>
    <col min="2" max="2" width="61.875" style="3" customWidth="1"/>
    <col min="3" max="3" width="12.625" style="3" customWidth="1"/>
    <col min="4" max="4" width="24.75" style="72" customWidth="1"/>
    <col min="5" max="5" width="6.25" style="4" customWidth="1"/>
    <col min="6" max="6" width="5" style="4" customWidth="1"/>
    <col min="7" max="7" width="3.75" style="4" customWidth="1"/>
    <col min="8" max="255" width="2.5" style="4"/>
    <col min="256" max="256" width="5.75" style="4" customWidth="1"/>
    <col min="257" max="257" width="5.25" style="4" customWidth="1"/>
    <col min="258" max="258" width="16.875" style="4" customWidth="1"/>
    <col min="259" max="259" width="7.5" style="4" customWidth="1"/>
    <col min="260" max="260" width="6" style="4" customWidth="1"/>
    <col min="261" max="261" width="3.375" style="4" customWidth="1"/>
    <col min="262" max="262" width="4.625" style="4" customWidth="1"/>
    <col min="263" max="511" width="2.5" style="4"/>
    <col min="512" max="512" width="5.75" style="4" customWidth="1"/>
    <col min="513" max="513" width="5.25" style="4" customWidth="1"/>
    <col min="514" max="514" width="16.875" style="4" customWidth="1"/>
    <col min="515" max="515" width="7.5" style="4" customWidth="1"/>
    <col min="516" max="516" width="6" style="4" customWidth="1"/>
    <col min="517" max="517" width="3.375" style="4" customWidth="1"/>
    <col min="518" max="518" width="4.625" style="4" customWidth="1"/>
    <col min="519" max="767" width="2.5" style="4"/>
    <col min="768" max="768" width="5.75" style="4" customWidth="1"/>
    <col min="769" max="769" width="5.25" style="4" customWidth="1"/>
    <col min="770" max="770" width="16.875" style="4" customWidth="1"/>
    <col min="771" max="771" width="7.5" style="4" customWidth="1"/>
    <col min="772" max="772" width="6" style="4" customWidth="1"/>
    <col min="773" max="773" width="3.375" style="4" customWidth="1"/>
    <col min="774" max="774" width="4.625" style="4" customWidth="1"/>
    <col min="775" max="1023" width="2.5" style="4"/>
    <col min="1024" max="1024" width="5.75" style="4" customWidth="1"/>
  </cols>
  <sheetData>
    <row r="1" spans="1:4" ht="14.25" customHeight="1">
      <c r="A1" s="256"/>
      <c r="B1" s="256"/>
      <c r="C1" s="256"/>
      <c r="D1" s="256"/>
    </row>
    <row r="2" spans="1:4" ht="14.25" customHeight="1">
      <c r="A2" s="249" t="s">
        <v>53</v>
      </c>
      <c r="B2" s="249"/>
      <c r="C2" s="249"/>
      <c r="D2" s="249"/>
    </row>
    <row r="3" spans="1:4" ht="14.25" customHeight="1">
      <c r="A3" s="257"/>
      <c r="B3" s="257"/>
      <c r="C3" s="257"/>
      <c r="D3" s="257"/>
    </row>
    <row r="4" spans="1:4" ht="12.75" customHeight="1">
      <c r="A4" s="258" t="s">
        <v>54</v>
      </c>
      <c r="B4" s="258"/>
      <c r="C4" s="258"/>
      <c r="D4" s="258"/>
    </row>
    <row r="5" spans="1:4" ht="12.75" customHeight="1">
      <c r="A5" s="7" t="s">
        <v>55</v>
      </c>
      <c r="B5" s="244" t="s">
        <v>56</v>
      </c>
      <c r="C5" s="244"/>
      <c r="D5" s="74" t="s">
        <v>57</v>
      </c>
    </row>
    <row r="6" spans="1:4" ht="12.75" customHeight="1">
      <c r="A6" s="7" t="s">
        <v>58</v>
      </c>
      <c r="B6" s="244" t="s">
        <v>59</v>
      </c>
      <c r="C6" s="244"/>
      <c r="D6" s="75" t="s">
        <v>60</v>
      </c>
    </row>
    <row r="7" spans="1:4" ht="12.75" customHeight="1">
      <c r="A7" s="7" t="s">
        <v>61</v>
      </c>
      <c r="B7" s="244" t="s">
        <v>62</v>
      </c>
      <c r="C7" s="244"/>
      <c r="D7" s="76">
        <v>2026</v>
      </c>
    </row>
    <row r="8" spans="1:4" ht="12.75" customHeight="1">
      <c r="A8" s="7" t="s">
        <v>63</v>
      </c>
      <c r="B8" s="244" t="s">
        <v>64</v>
      </c>
      <c r="C8" s="244"/>
      <c r="D8" s="75">
        <v>12</v>
      </c>
    </row>
    <row r="9" spans="1:4" ht="14.25" customHeight="1">
      <c r="A9" s="254"/>
      <c r="B9" s="254"/>
      <c r="C9" s="254"/>
      <c r="D9" s="254"/>
    </row>
    <row r="10" spans="1:4" ht="14.25" customHeight="1">
      <c r="A10" s="255" t="s">
        <v>65</v>
      </c>
      <c r="B10" s="255"/>
      <c r="C10" s="255"/>
      <c r="D10" s="255"/>
    </row>
    <row r="11" spans="1:4" ht="14.25" customHeight="1">
      <c r="A11" s="215" t="s">
        <v>66</v>
      </c>
      <c r="B11" s="215"/>
      <c r="C11" s="215"/>
      <c r="D11" s="2" t="s">
        <v>67</v>
      </c>
    </row>
    <row r="12" spans="1:4" ht="12.75" customHeight="1">
      <c r="A12" s="244" t="s">
        <v>68</v>
      </c>
      <c r="B12" s="244"/>
      <c r="C12" s="244"/>
      <c r="D12" s="77">
        <v>1</v>
      </c>
    </row>
    <row r="13" spans="1:4" ht="14.25" customHeight="1">
      <c r="A13" s="254"/>
      <c r="B13" s="254"/>
      <c r="C13" s="254"/>
      <c r="D13" s="254"/>
    </row>
    <row r="14" spans="1:4" ht="14.25" customHeight="1">
      <c r="A14" s="241" t="s">
        <v>69</v>
      </c>
      <c r="B14" s="241"/>
      <c r="C14" s="241"/>
      <c r="D14" s="241"/>
    </row>
    <row r="15" spans="1:4" ht="14.25" customHeight="1">
      <c r="A15" s="241" t="s">
        <v>70</v>
      </c>
      <c r="B15" s="241"/>
      <c r="C15" s="241"/>
      <c r="D15" s="241"/>
    </row>
    <row r="16" spans="1:4" ht="12.75" customHeight="1">
      <c r="A16" s="242" t="s">
        <v>71</v>
      </c>
      <c r="B16" s="242"/>
      <c r="C16" s="242"/>
      <c r="D16" s="242"/>
    </row>
    <row r="17" spans="1:6" ht="12.75" customHeight="1">
      <c r="A17" s="79">
        <v>1</v>
      </c>
      <c r="B17" s="238" t="s">
        <v>72</v>
      </c>
      <c r="C17" s="238"/>
      <c r="D17" s="80" t="s">
        <v>73</v>
      </c>
    </row>
    <row r="18" spans="1:6" ht="12.75" customHeight="1">
      <c r="A18" s="7">
        <v>2</v>
      </c>
      <c r="B18" s="238" t="s">
        <v>74</v>
      </c>
      <c r="C18" s="238"/>
      <c r="D18" s="75" t="s">
        <v>75</v>
      </c>
    </row>
    <row r="19" spans="1:6" ht="12.75" customHeight="1">
      <c r="A19" s="7">
        <v>2</v>
      </c>
      <c r="B19" s="238" t="s">
        <v>76</v>
      </c>
      <c r="C19" s="238"/>
      <c r="D19" s="81">
        <v>1763.54</v>
      </c>
    </row>
    <row r="20" spans="1:6" ht="14.25" customHeight="1">
      <c r="A20" s="7">
        <v>3</v>
      </c>
      <c r="B20" s="238" t="s">
        <v>77</v>
      </c>
      <c r="C20" s="238"/>
      <c r="D20" s="82" t="s">
        <v>78</v>
      </c>
    </row>
    <row r="21" spans="1:6" ht="12.75" customHeight="1">
      <c r="A21" s="83">
        <v>4</v>
      </c>
      <c r="B21" s="253" t="s">
        <v>79</v>
      </c>
      <c r="C21" s="253"/>
      <c r="D21" s="85" t="s">
        <v>57</v>
      </c>
    </row>
    <row r="22" spans="1:6" ht="14.25" customHeight="1">
      <c r="A22" s="248"/>
      <c r="B22" s="248"/>
      <c r="C22" s="248"/>
      <c r="D22" s="248"/>
    </row>
    <row r="23" spans="1:6" ht="14.25" customHeight="1">
      <c r="A23" s="241" t="s">
        <v>80</v>
      </c>
      <c r="B23" s="241"/>
      <c r="C23" s="241"/>
      <c r="D23" s="241"/>
    </row>
    <row r="24" spans="1:6" ht="12.75" customHeight="1">
      <c r="A24" s="78">
        <v>1</v>
      </c>
      <c r="B24" s="242" t="s">
        <v>81</v>
      </c>
      <c r="C24" s="242"/>
      <c r="D24" s="78" t="s">
        <v>82</v>
      </c>
    </row>
    <row r="25" spans="1:6" ht="14.25" customHeight="1">
      <c r="A25" s="7" t="s">
        <v>55</v>
      </c>
      <c r="B25" s="86" t="s">
        <v>83</v>
      </c>
      <c r="C25" s="87"/>
      <c r="D25" s="88">
        <f>D19</f>
        <v>1763.54</v>
      </c>
    </row>
    <row r="26" spans="1:6" ht="14.25" customHeight="1">
      <c r="A26" s="7" t="s">
        <v>58</v>
      </c>
      <c r="B26" s="86" t="s">
        <v>84</v>
      </c>
      <c r="C26" s="7"/>
      <c r="D26" s="89">
        <v>68.22</v>
      </c>
      <c r="F26" s="90"/>
    </row>
    <row r="27" spans="1:6" ht="15" customHeight="1">
      <c r="A27" s="7" t="s">
        <v>61</v>
      </c>
      <c r="B27" s="86" t="s">
        <v>85</v>
      </c>
      <c r="C27" s="91"/>
      <c r="D27" s="88"/>
      <c r="E27" s="92"/>
    </row>
    <row r="28" spans="1:6" ht="15" customHeight="1">
      <c r="A28" s="7" t="s">
        <v>63</v>
      </c>
      <c r="B28" s="86" t="s">
        <v>86</v>
      </c>
      <c r="C28" s="91"/>
      <c r="D28" s="88"/>
      <c r="E28" s="92"/>
      <c r="F28" s="93"/>
    </row>
    <row r="29" spans="1:6" ht="14.25" customHeight="1">
      <c r="A29" s="7" t="s">
        <v>87</v>
      </c>
      <c r="B29" s="86" t="s">
        <v>88</v>
      </c>
      <c r="C29" s="7"/>
      <c r="D29" s="88"/>
      <c r="F29" s="94"/>
    </row>
    <row r="30" spans="1:6" ht="14.25" customHeight="1">
      <c r="A30" s="7" t="s">
        <v>89</v>
      </c>
      <c r="B30" s="86" t="s">
        <v>90</v>
      </c>
      <c r="C30" s="7"/>
      <c r="D30" s="88"/>
      <c r="F30" s="94"/>
    </row>
    <row r="31" spans="1:6" ht="14.25" customHeight="1">
      <c r="A31" s="7" t="s">
        <v>91</v>
      </c>
      <c r="B31" s="86" t="s">
        <v>92</v>
      </c>
      <c r="C31" s="7"/>
      <c r="D31" s="88"/>
      <c r="F31" s="94"/>
    </row>
    <row r="32" spans="1:6" ht="12.75" customHeight="1">
      <c r="A32" s="95"/>
      <c r="B32" s="215" t="s">
        <v>93</v>
      </c>
      <c r="C32" s="215"/>
      <c r="D32" s="96">
        <f>SUM(D25:D31)</f>
        <v>1831.76</v>
      </c>
      <c r="E32" s="97"/>
    </row>
    <row r="33" spans="1:9" ht="14.25" customHeight="1">
      <c r="A33" s="248"/>
      <c r="B33" s="248"/>
      <c r="C33" s="248"/>
      <c r="D33" s="248"/>
    </row>
    <row r="34" spans="1:9" ht="14.25" customHeight="1">
      <c r="A34" s="249" t="s">
        <v>94</v>
      </c>
      <c r="B34" s="249"/>
      <c r="C34" s="249"/>
      <c r="D34" s="249"/>
    </row>
    <row r="35" spans="1:9" ht="14.25" customHeight="1">
      <c r="A35" s="249" t="s">
        <v>95</v>
      </c>
      <c r="B35" s="249"/>
      <c r="C35" s="249"/>
      <c r="D35" s="249"/>
    </row>
    <row r="36" spans="1:9" ht="12.75" customHeight="1">
      <c r="A36" s="78" t="s">
        <v>96</v>
      </c>
      <c r="B36" s="242" t="s">
        <v>97</v>
      </c>
      <c r="C36" s="242"/>
      <c r="D36" s="78" t="s">
        <v>82</v>
      </c>
    </row>
    <row r="37" spans="1:9" ht="14.25" customHeight="1">
      <c r="A37" s="7" t="s">
        <v>55</v>
      </c>
      <c r="B37" s="87" t="s">
        <v>98</v>
      </c>
      <c r="C37" s="98">
        <f>1/12</f>
        <v>8.3333333333333329E-2</v>
      </c>
      <c r="D37" s="99">
        <f>$D$32*C37</f>
        <v>152.64666666666665</v>
      </c>
    </row>
    <row r="38" spans="1:9" ht="14.25" customHeight="1">
      <c r="A38" s="7" t="s">
        <v>58</v>
      </c>
      <c r="B38" s="87" t="s">
        <v>99</v>
      </c>
      <c r="C38" s="100">
        <f>(1/12)+((1/3)/12)</f>
        <v>0.1111111111111111</v>
      </c>
      <c r="D38" s="99">
        <f>$D$32*C38</f>
        <v>203.52888888888887</v>
      </c>
      <c r="F38" s="101"/>
      <c r="G38" s="102"/>
      <c r="I38" s="102"/>
    </row>
    <row r="39" spans="1:9" ht="12.75" customHeight="1">
      <c r="A39" s="252" t="s">
        <v>100</v>
      </c>
      <c r="B39" s="252"/>
      <c r="C39" s="103">
        <f>SUM(C37:C38)</f>
        <v>0.19444444444444442</v>
      </c>
      <c r="D39" s="104">
        <f>SUM(D37:D38)</f>
        <v>356.17555555555555</v>
      </c>
      <c r="F39" s="90"/>
      <c r="I39" s="105"/>
    </row>
    <row r="40" spans="1:9" ht="14.25" customHeight="1">
      <c r="A40" s="248"/>
      <c r="B40" s="248"/>
      <c r="C40" s="248"/>
      <c r="D40" s="248"/>
      <c r="I40" s="101"/>
    </row>
    <row r="41" spans="1:9" ht="14.25" customHeight="1">
      <c r="A41" s="215" t="s">
        <v>101</v>
      </c>
      <c r="B41" s="215"/>
      <c r="C41" s="215"/>
      <c r="D41" s="215"/>
    </row>
    <row r="42" spans="1:9" ht="14.25" customHeight="1">
      <c r="A42" s="78" t="s">
        <v>102</v>
      </c>
      <c r="B42" s="78" t="s">
        <v>103</v>
      </c>
      <c r="C42" s="78" t="s">
        <v>104</v>
      </c>
      <c r="D42" s="78" t="s">
        <v>82</v>
      </c>
      <c r="E42" s="9"/>
    </row>
    <row r="43" spans="1:9" ht="14.25" customHeight="1">
      <c r="A43" s="7" t="s">
        <v>55</v>
      </c>
      <c r="B43" s="87" t="s">
        <v>105</v>
      </c>
      <c r="C43" s="106">
        <v>0.2</v>
      </c>
      <c r="D43" s="99">
        <f t="shared" ref="D43:D50" si="0">($D$32+$D$39)*C43</f>
        <v>437.5871111111112</v>
      </c>
    </row>
    <row r="44" spans="1:9" ht="14.25" customHeight="1">
      <c r="A44" s="7" t="s">
        <v>58</v>
      </c>
      <c r="B44" s="87" t="s">
        <v>106</v>
      </c>
      <c r="C44" s="106">
        <v>2.5000000000000001E-2</v>
      </c>
      <c r="D44" s="99">
        <f t="shared" si="0"/>
        <v>54.6983888888889</v>
      </c>
    </row>
    <row r="45" spans="1:9" ht="14.25" customHeight="1">
      <c r="A45" s="7" t="s">
        <v>61</v>
      </c>
      <c r="B45" s="87" t="s">
        <v>107</v>
      </c>
      <c r="C45" s="107">
        <v>0.06</v>
      </c>
      <c r="D45" s="99">
        <f t="shared" si="0"/>
        <v>131.27613333333335</v>
      </c>
    </row>
    <row r="46" spans="1:9" ht="14.25" customHeight="1">
      <c r="A46" s="77" t="s">
        <v>63</v>
      </c>
      <c r="B46" s="108" t="s">
        <v>108</v>
      </c>
      <c r="C46" s="106">
        <v>1.4999999999999999E-2</v>
      </c>
      <c r="D46" s="99">
        <f t="shared" si="0"/>
        <v>32.819033333333337</v>
      </c>
      <c r="G46" s="109"/>
    </row>
    <row r="47" spans="1:9" ht="14.25" customHeight="1">
      <c r="A47" s="77" t="s">
        <v>87</v>
      </c>
      <c r="B47" s="108" t="s">
        <v>109</v>
      </c>
      <c r="C47" s="106">
        <v>0.01</v>
      </c>
      <c r="D47" s="99">
        <f t="shared" si="0"/>
        <v>21.879355555555559</v>
      </c>
      <c r="G47" s="102"/>
    </row>
    <row r="48" spans="1:9" ht="14.25" customHeight="1">
      <c r="A48" s="7" t="s">
        <v>89</v>
      </c>
      <c r="B48" s="87" t="s">
        <v>110</v>
      </c>
      <c r="C48" s="106">
        <v>6.0000000000000001E-3</v>
      </c>
      <c r="D48" s="99">
        <f t="shared" si="0"/>
        <v>13.127613333333334</v>
      </c>
      <c r="G48" s="90"/>
    </row>
    <row r="49" spans="1:6" ht="14.25" customHeight="1">
      <c r="A49" s="7" t="s">
        <v>91</v>
      </c>
      <c r="B49" s="87" t="s">
        <v>111</v>
      </c>
      <c r="C49" s="106">
        <v>2E-3</v>
      </c>
      <c r="D49" s="99">
        <f t="shared" si="0"/>
        <v>4.3758711111111115</v>
      </c>
    </row>
    <row r="50" spans="1:6" ht="14.25" customHeight="1">
      <c r="A50" s="7" t="s">
        <v>112</v>
      </c>
      <c r="B50" s="87" t="s">
        <v>113</v>
      </c>
      <c r="C50" s="106">
        <v>0.08</v>
      </c>
      <c r="D50" s="99">
        <f t="shared" si="0"/>
        <v>175.03484444444447</v>
      </c>
    </row>
    <row r="51" spans="1:6" ht="14.25" customHeight="1">
      <c r="A51" s="95"/>
      <c r="B51" s="2" t="s">
        <v>114</v>
      </c>
      <c r="C51" s="103">
        <f>SUM(C43:C50)</f>
        <v>0.39800000000000008</v>
      </c>
      <c r="D51" s="96">
        <f>SUM(D43:D50)</f>
        <v>870.79835111111129</v>
      </c>
      <c r="F51" s="94"/>
    </row>
    <row r="52" spans="1:6" ht="14.25" customHeight="1">
      <c r="A52" s="248"/>
      <c r="B52" s="248"/>
      <c r="C52" s="248"/>
      <c r="D52" s="248"/>
      <c r="F52" s="9"/>
    </row>
    <row r="53" spans="1:6" ht="14.25" customHeight="1">
      <c r="A53" s="249" t="s">
        <v>115</v>
      </c>
      <c r="B53" s="249"/>
      <c r="C53" s="249"/>
      <c r="D53" s="249"/>
    </row>
    <row r="54" spans="1:6" ht="12.75" customHeight="1">
      <c r="A54" s="78" t="s">
        <v>116</v>
      </c>
      <c r="B54" s="247" t="s">
        <v>117</v>
      </c>
      <c r="C54" s="247"/>
      <c r="D54" s="78" t="s">
        <v>82</v>
      </c>
      <c r="F54" s="110"/>
    </row>
    <row r="55" spans="1:6" ht="14.25" customHeight="1">
      <c r="A55" s="7" t="s">
        <v>55</v>
      </c>
      <c r="B55" s="86" t="s">
        <v>118</v>
      </c>
      <c r="C55" s="111">
        <v>4.95</v>
      </c>
      <c r="D55" s="112">
        <f>(C55*2*26)-(D25*6%)</f>
        <v>151.58760000000004</v>
      </c>
      <c r="E55" s="113"/>
    </row>
    <row r="56" spans="1:6" ht="14.25" customHeight="1">
      <c r="A56" s="7" t="s">
        <v>58</v>
      </c>
      <c r="B56" s="86" t="s">
        <v>119</v>
      </c>
      <c r="C56" s="111">
        <v>25.66</v>
      </c>
      <c r="D56" s="114">
        <f>(C56*22)-(C56*22*5%)</f>
        <v>536.29399999999998</v>
      </c>
      <c r="E56" s="94"/>
    </row>
    <row r="57" spans="1:6" ht="14.25" customHeight="1">
      <c r="A57" s="7" t="s">
        <v>61</v>
      </c>
      <c r="B57" s="86" t="s">
        <v>120</v>
      </c>
      <c r="C57" s="111">
        <v>177.29</v>
      </c>
      <c r="D57" s="114">
        <f>C57</f>
        <v>177.29</v>
      </c>
      <c r="E57" s="94"/>
    </row>
    <row r="58" spans="1:6" ht="15" customHeight="1">
      <c r="A58" s="7" t="s">
        <v>63</v>
      </c>
      <c r="B58" s="86" t="s">
        <v>121</v>
      </c>
      <c r="C58" s="115">
        <v>15</v>
      </c>
      <c r="D58" s="114">
        <f>C58</f>
        <v>15</v>
      </c>
      <c r="E58" s="92"/>
    </row>
    <row r="59" spans="1:6" ht="12.75" customHeight="1">
      <c r="A59" s="250" t="s">
        <v>122</v>
      </c>
      <c r="B59" s="250"/>
      <c r="C59" s="250"/>
      <c r="D59" s="117">
        <f>SUM(D55:D58)</f>
        <v>880.17160000000001</v>
      </c>
    </row>
    <row r="60" spans="1:6" ht="14.25" customHeight="1">
      <c r="A60" s="248"/>
      <c r="B60" s="248"/>
      <c r="C60" s="248"/>
      <c r="D60" s="248"/>
    </row>
    <row r="61" spans="1:6" ht="14.25" customHeight="1">
      <c r="A61" s="249" t="s">
        <v>123</v>
      </c>
      <c r="B61" s="249"/>
      <c r="C61" s="249"/>
      <c r="D61" s="249"/>
    </row>
    <row r="62" spans="1:6" ht="12.75" customHeight="1">
      <c r="A62" s="78">
        <v>2</v>
      </c>
      <c r="B62" s="251" t="s">
        <v>124</v>
      </c>
      <c r="C62" s="251"/>
      <c r="D62" s="78" t="s">
        <v>82</v>
      </c>
    </row>
    <row r="63" spans="1:6" ht="12.75" customHeight="1">
      <c r="A63" s="119" t="s">
        <v>96</v>
      </c>
      <c r="B63" s="238" t="s">
        <v>125</v>
      </c>
      <c r="C63" s="238"/>
      <c r="D63" s="114">
        <f>D39</f>
        <v>356.17555555555555</v>
      </c>
    </row>
    <row r="64" spans="1:6" ht="12.75" customHeight="1">
      <c r="A64" s="119" t="s">
        <v>102</v>
      </c>
      <c r="B64" s="238" t="s">
        <v>103</v>
      </c>
      <c r="C64" s="238"/>
      <c r="D64" s="114">
        <f>D51</f>
        <v>870.79835111111129</v>
      </c>
    </row>
    <row r="65" spans="1:8" ht="12.75" customHeight="1">
      <c r="A65" s="119" t="s">
        <v>116</v>
      </c>
      <c r="B65" s="238" t="s">
        <v>117</v>
      </c>
      <c r="C65" s="238"/>
      <c r="D65" s="114">
        <f>D59</f>
        <v>880.17160000000001</v>
      </c>
    </row>
    <row r="66" spans="1:8" ht="12.75" customHeight="1">
      <c r="A66" s="215" t="s">
        <v>126</v>
      </c>
      <c r="B66" s="215"/>
      <c r="C66" s="215"/>
      <c r="D66" s="96">
        <f>SUM(D63:D65)</f>
        <v>2107.1455066666667</v>
      </c>
    </row>
    <row r="67" spans="1:8" ht="14.25" customHeight="1">
      <c r="A67" s="248"/>
      <c r="B67" s="248"/>
      <c r="C67" s="248"/>
      <c r="D67" s="248"/>
    </row>
    <row r="68" spans="1:8" ht="14.25" customHeight="1">
      <c r="A68" s="249" t="s">
        <v>127</v>
      </c>
      <c r="B68" s="249"/>
      <c r="C68" s="249"/>
      <c r="D68" s="249"/>
    </row>
    <row r="69" spans="1:8" ht="12.75" customHeight="1">
      <c r="A69" s="78">
        <v>3</v>
      </c>
      <c r="B69" s="242" t="s">
        <v>128</v>
      </c>
      <c r="C69" s="242"/>
      <c r="D69" s="78" t="s">
        <v>82</v>
      </c>
    </row>
    <row r="70" spans="1:8" ht="14.25" customHeight="1">
      <c r="A70" s="7" t="s">
        <v>55</v>
      </c>
      <c r="B70" s="86" t="s">
        <v>129</v>
      </c>
      <c r="C70" s="120">
        <f>((1/12)*5%)</f>
        <v>4.1666666666666666E-3</v>
      </c>
      <c r="D70" s="114">
        <f t="shared" ref="D70:D75" si="1">$D$32*C70</f>
        <v>7.6323333333333334</v>
      </c>
      <c r="E70" s="94"/>
      <c r="F70" s="94"/>
      <c r="G70" s="94"/>
      <c r="H70" s="102"/>
    </row>
    <row r="71" spans="1:8" ht="14.25" customHeight="1">
      <c r="A71" s="7" t="s">
        <v>58</v>
      </c>
      <c r="B71" s="86" t="s">
        <v>130</v>
      </c>
      <c r="C71" s="98">
        <f>C70*8%</f>
        <v>3.3333333333333332E-4</v>
      </c>
      <c r="D71" s="114">
        <f t="shared" si="1"/>
        <v>0.61058666666666661</v>
      </c>
      <c r="E71" s="94"/>
      <c r="F71" s="94"/>
      <c r="G71" s="9"/>
    </row>
    <row r="72" spans="1:8" ht="14.25" customHeight="1">
      <c r="A72" s="7" t="s">
        <v>61</v>
      </c>
      <c r="B72" s="121" t="s">
        <v>131</v>
      </c>
      <c r="C72" s="122">
        <f>((1+2/12+(1/3*1/12))*0.08*0.4*0.9)</f>
        <v>3.4400000000000007E-2</v>
      </c>
      <c r="D72" s="114">
        <f t="shared" si="1"/>
        <v>63.012544000000013</v>
      </c>
      <c r="E72" s="123"/>
    </row>
    <row r="73" spans="1:8" ht="14.25" customHeight="1">
      <c r="A73" s="7" t="s">
        <v>63</v>
      </c>
      <c r="B73" s="86" t="s">
        <v>132</v>
      </c>
      <c r="C73" s="98">
        <f>(7/30)/12</f>
        <v>1.9444444444444445E-2</v>
      </c>
      <c r="D73" s="114">
        <f t="shared" si="1"/>
        <v>35.617555555555555</v>
      </c>
    </row>
    <row r="74" spans="1:8" ht="14.25" customHeight="1">
      <c r="A74" s="7" t="s">
        <v>87</v>
      </c>
      <c r="B74" s="86" t="s">
        <v>133</v>
      </c>
      <c r="C74" s="98">
        <f>C51*C73</f>
        <v>7.7388888888888906E-3</v>
      </c>
      <c r="D74" s="114">
        <f t="shared" si="1"/>
        <v>14.175787111111115</v>
      </c>
    </row>
    <row r="75" spans="1:8" ht="14.25" customHeight="1">
      <c r="A75" s="7" t="s">
        <v>89</v>
      </c>
      <c r="B75" s="86" t="s">
        <v>134</v>
      </c>
      <c r="C75" s="98">
        <f>C73*8%*40%</f>
        <v>6.2222222222222236E-4</v>
      </c>
      <c r="D75" s="114">
        <f t="shared" si="1"/>
        <v>1.139761777777778</v>
      </c>
    </row>
    <row r="76" spans="1:8" ht="15" customHeight="1">
      <c r="A76" s="215" t="s">
        <v>135</v>
      </c>
      <c r="B76" s="215"/>
      <c r="C76" s="124">
        <f>SUM(C70:C75)</f>
        <v>6.670555555555556E-2</v>
      </c>
      <c r="D76" s="96">
        <f>SUM(D70:D75)</f>
        <v>122.18856844444447</v>
      </c>
      <c r="E76" s="125"/>
    </row>
    <row r="77" spans="1:8" ht="15" customHeight="1">
      <c r="A77" s="248"/>
      <c r="B77" s="248"/>
      <c r="C77" s="248"/>
      <c r="D77" s="248"/>
      <c r="E77" s="125"/>
      <c r="F77" s="126"/>
    </row>
    <row r="78" spans="1:8" ht="15" customHeight="1">
      <c r="A78" s="249" t="s">
        <v>136</v>
      </c>
      <c r="B78" s="249"/>
      <c r="C78" s="249"/>
      <c r="D78" s="249"/>
      <c r="E78" s="125"/>
    </row>
    <row r="79" spans="1:8" ht="14.25" customHeight="1">
      <c r="A79" s="249" t="s">
        <v>137</v>
      </c>
      <c r="B79" s="249"/>
      <c r="C79" s="249"/>
      <c r="D79" s="249"/>
    </row>
    <row r="80" spans="1:8" ht="12.75" customHeight="1">
      <c r="A80" s="78" t="s">
        <v>138</v>
      </c>
      <c r="B80" s="242" t="s">
        <v>139</v>
      </c>
      <c r="C80" s="242"/>
      <c r="D80" s="78" t="s">
        <v>82</v>
      </c>
    </row>
    <row r="81" spans="1:9" ht="14.25" customHeight="1">
      <c r="A81" s="7" t="s">
        <v>55</v>
      </c>
      <c r="B81" s="86" t="s">
        <v>140</v>
      </c>
      <c r="C81" s="98">
        <f>((((1/12/12)+(1/12/12)+(1/12/12/3))))</f>
        <v>1.6203703703703703E-2</v>
      </c>
      <c r="D81" s="114">
        <f t="shared" ref="D81:D86" si="2">($D$32+$D$66+$D$76)*C81</f>
        <v>65.804765105967078</v>
      </c>
      <c r="G81" s="90"/>
    </row>
    <row r="82" spans="1:9" ht="14.25" customHeight="1">
      <c r="A82" s="7" t="s">
        <v>58</v>
      </c>
      <c r="B82" s="86" t="s">
        <v>141</v>
      </c>
      <c r="C82" s="98">
        <f>(1/30)/12</f>
        <v>2.7777777777777779E-3</v>
      </c>
      <c r="D82" s="114">
        <f t="shared" si="2"/>
        <v>11.280816875308643</v>
      </c>
      <c r="E82" s="3"/>
    </row>
    <row r="83" spans="1:9" ht="14.25" customHeight="1">
      <c r="A83" s="7" t="s">
        <v>61</v>
      </c>
      <c r="B83" s="86" t="s">
        <v>142</v>
      </c>
      <c r="C83" s="98">
        <f>(((20/30)/12)*1.416%)*45.22%</f>
        <v>3.557306666666666E-4</v>
      </c>
      <c r="D83" s="114">
        <f t="shared" si="2"/>
        <v>1.4446557027353255</v>
      </c>
      <c r="E83" s="3"/>
    </row>
    <row r="84" spans="1:9" ht="14.25" customHeight="1">
      <c r="A84" s="7" t="s">
        <v>63</v>
      </c>
      <c r="B84" s="86" t="s">
        <v>143</v>
      </c>
      <c r="C84" s="98">
        <f>((15/30)/12)*0.44%</f>
        <v>1.8333333333333334E-4</v>
      </c>
      <c r="D84" s="114">
        <f t="shared" si="2"/>
        <v>0.74453391377037048</v>
      </c>
      <c r="E84" s="3"/>
    </row>
    <row r="85" spans="1:9" ht="14.25" customHeight="1">
      <c r="A85" s="7" t="s">
        <v>87</v>
      </c>
      <c r="B85" s="86" t="s">
        <v>144</v>
      </c>
      <c r="C85" s="98">
        <f>(180/30)/12*1.416%*54.78%*C51</f>
        <v>1.5436127520000004E-3</v>
      </c>
      <c r="D85" s="114">
        <f t="shared" si="2"/>
        <v>6.268756601413159</v>
      </c>
      <c r="E85" s="3"/>
    </row>
    <row r="86" spans="1:9" ht="14.25" customHeight="1">
      <c r="A86" s="7" t="s">
        <v>89</v>
      </c>
      <c r="B86" s="86" t="s">
        <v>145</v>
      </c>
      <c r="C86" s="98">
        <f>((5/30)/12)</f>
        <v>1.3888888888888888E-2</v>
      </c>
      <c r="D86" s="114">
        <f t="shared" si="2"/>
        <v>56.40408437654321</v>
      </c>
      <c r="E86" s="102"/>
      <c r="G86" s="127"/>
      <c r="I86" s="128"/>
    </row>
    <row r="87" spans="1:9" ht="12.75" customHeight="1">
      <c r="A87" s="215" t="s">
        <v>146</v>
      </c>
      <c r="B87" s="215"/>
      <c r="C87" s="124">
        <f>SUM(C81:C86)</f>
        <v>3.4953047122370365E-2</v>
      </c>
      <c r="D87" s="96">
        <f>SUM(D81:D86)</f>
        <v>141.94761257573779</v>
      </c>
      <c r="F87" s="129"/>
      <c r="G87" s="101"/>
    </row>
    <row r="88" spans="1:9" ht="14.25" customHeight="1">
      <c r="A88" s="248"/>
      <c r="B88" s="248"/>
      <c r="C88" s="248"/>
      <c r="D88" s="248"/>
      <c r="E88" s="127"/>
      <c r="F88" s="102"/>
    </row>
    <row r="89" spans="1:9" ht="14.25" customHeight="1">
      <c r="A89" s="249" t="s">
        <v>147</v>
      </c>
      <c r="B89" s="249"/>
      <c r="C89" s="249"/>
      <c r="D89" s="249"/>
      <c r="F89" s="101"/>
      <c r="G89" s="102"/>
      <c r="I89" s="101"/>
    </row>
    <row r="90" spans="1:9" ht="12.75" customHeight="1">
      <c r="A90" s="78" t="s">
        <v>148</v>
      </c>
      <c r="B90" s="242" t="s">
        <v>149</v>
      </c>
      <c r="C90" s="242"/>
      <c r="D90" s="78" t="s">
        <v>82</v>
      </c>
      <c r="E90" s="102"/>
      <c r="F90" s="102"/>
      <c r="G90" s="90"/>
    </row>
    <row r="91" spans="1:9" ht="12.75" customHeight="1">
      <c r="A91" s="7" t="s">
        <v>55</v>
      </c>
      <c r="B91" s="238" t="s">
        <v>150</v>
      </c>
      <c r="C91" s="238"/>
      <c r="D91" s="99">
        <v>0</v>
      </c>
    </row>
    <row r="92" spans="1:9" ht="12.75" customHeight="1">
      <c r="A92" s="215" t="s">
        <v>151</v>
      </c>
      <c r="B92" s="215"/>
      <c r="C92" s="215"/>
      <c r="D92" s="96">
        <f>D91</f>
        <v>0</v>
      </c>
      <c r="G92" s="109"/>
    </row>
    <row r="93" spans="1:9" ht="14.25" customHeight="1">
      <c r="A93" s="248"/>
      <c r="B93" s="248"/>
      <c r="C93" s="248"/>
      <c r="D93" s="248"/>
    </row>
    <row r="94" spans="1:9" ht="14.25" customHeight="1">
      <c r="A94" s="249" t="s">
        <v>152</v>
      </c>
      <c r="B94" s="249"/>
      <c r="C94" s="249"/>
      <c r="D94" s="249"/>
      <c r="E94" s="105"/>
    </row>
    <row r="95" spans="1:9" ht="12.75" customHeight="1">
      <c r="A95" s="78">
        <v>4</v>
      </c>
      <c r="B95" s="242" t="s">
        <v>124</v>
      </c>
      <c r="C95" s="242"/>
      <c r="D95" s="78" t="s">
        <v>82</v>
      </c>
    </row>
    <row r="96" spans="1:9" ht="12.75" customHeight="1">
      <c r="A96" s="7" t="s">
        <v>138</v>
      </c>
      <c r="B96" s="238" t="s">
        <v>153</v>
      </c>
      <c r="C96" s="238"/>
      <c r="D96" s="99">
        <f>D87</f>
        <v>141.94761257573779</v>
      </c>
      <c r="F96" s="130"/>
    </row>
    <row r="97" spans="1:5" ht="12.75" customHeight="1">
      <c r="A97" s="7" t="s">
        <v>148</v>
      </c>
      <c r="B97" s="238" t="s">
        <v>149</v>
      </c>
      <c r="C97" s="238"/>
      <c r="D97" s="99">
        <f>D92</f>
        <v>0</v>
      </c>
    </row>
    <row r="98" spans="1:5" ht="12.75" customHeight="1">
      <c r="A98" s="215" t="s">
        <v>154</v>
      </c>
      <c r="B98" s="215"/>
      <c r="C98" s="215"/>
      <c r="D98" s="96">
        <f>SUM(D96:D97)</f>
        <v>141.94761257573779</v>
      </c>
    </row>
    <row r="99" spans="1:5" ht="14.25" customHeight="1">
      <c r="A99" s="248"/>
      <c r="B99" s="248"/>
      <c r="C99" s="248"/>
      <c r="D99" s="248"/>
    </row>
    <row r="100" spans="1:5" ht="14.25" customHeight="1">
      <c r="A100" s="241" t="s">
        <v>155</v>
      </c>
      <c r="B100" s="241"/>
      <c r="C100" s="241"/>
      <c r="D100" s="241"/>
    </row>
    <row r="101" spans="1:5" ht="12.75" customHeight="1">
      <c r="A101" s="78">
        <v>5</v>
      </c>
      <c r="B101" s="247" t="s">
        <v>156</v>
      </c>
      <c r="C101" s="247"/>
      <c r="D101" s="78" t="s">
        <v>82</v>
      </c>
    </row>
    <row r="102" spans="1:5" ht="12.75" customHeight="1">
      <c r="A102" s="77" t="s">
        <v>55</v>
      </c>
      <c r="B102" s="243" t="s">
        <v>157</v>
      </c>
      <c r="C102" s="243"/>
      <c r="D102" s="132">
        <f>UNIFORMES!I18</f>
        <v>54.651111111111113</v>
      </c>
    </row>
    <row r="103" spans="1:5" ht="12.75" customHeight="1">
      <c r="A103" s="77" t="s">
        <v>58</v>
      </c>
      <c r="B103" s="243" t="s">
        <v>158</v>
      </c>
      <c r="C103" s="243"/>
      <c r="D103" s="132">
        <f>EPI!I17</f>
        <v>21.941666666666663</v>
      </c>
    </row>
    <row r="104" spans="1:5" ht="12.75" customHeight="1">
      <c r="A104" s="77" t="s">
        <v>61</v>
      </c>
      <c r="B104" s="243" t="s">
        <v>159</v>
      </c>
      <c r="C104" s="243"/>
      <c r="D104" s="132">
        <f>'EQUIPAMENTOS COLETIVOS'!L20</f>
        <v>30.223428726874442</v>
      </c>
    </row>
    <row r="105" spans="1:5" ht="12.75" customHeight="1">
      <c r="A105" s="77" t="s">
        <v>63</v>
      </c>
      <c r="B105" s="243" t="s">
        <v>160</v>
      </c>
      <c r="C105" s="243"/>
      <c r="D105" s="132">
        <f>'EQUIPAMENTOS COLETIVOS'!D29</f>
        <v>30.223428726874442</v>
      </c>
    </row>
    <row r="106" spans="1:5" ht="12.75" customHeight="1">
      <c r="A106" s="77" t="s">
        <v>87</v>
      </c>
      <c r="B106" s="243" t="s">
        <v>161</v>
      </c>
      <c r="C106" s="243"/>
      <c r="D106" s="132">
        <f>'MATERIAIS INDIVIDUAIS'!K19</f>
        <v>29.888833333333334</v>
      </c>
    </row>
    <row r="107" spans="1:5" ht="12.75" customHeight="1">
      <c r="A107" s="215" t="s">
        <v>162</v>
      </c>
      <c r="B107" s="215"/>
      <c r="C107" s="215"/>
      <c r="D107" s="96">
        <f>SUM(D102:D106)</f>
        <v>166.92846856486</v>
      </c>
    </row>
    <row r="108" spans="1:5" ht="14.25" customHeight="1">
      <c r="A108" s="240"/>
      <c r="B108" s="240"/>
      <c r="C108" s="240"/>
      <c r="D108" s="240"/>
    </row>
    <row r="109" spans="1:5" ht="14.25" customHeight="1">
      <c r="A109" s="241" t="s">
        <v>163</v>
      </c>
      <c r="B109" s="241"/>
      <c r="C109" s="241"/>
      <c r="D109" s="241"/>
    </row>
    <row r="110" spans="1:5" ht="14.25" customHeight="1">
      <c r="A110" s="78">
        <v>6</v>
      </c>
      <c r="B110" s="133" t="s">
        <v>164</v>
      </c>
      <c r="C110" s="78" t="s">
        <v>165</v>
      </c>
      <c r="D110" s="134" t="s">
        <v>82</v>
      </c>
    </row>
    <row r="111" spans="1:5" ht="14.25" customHeight="1">
      <c r="A111" s="7" t="s">
        <v>55</v>
      </c>
      <c r="B111" s="87" t="s">
        <v>166</v>
      </c>
      <c r="C111" s="107">
        <v>0.03</v>
      </c>
      <c r="D111" s="99">
        <f>D129*C111</f>
        <v>131.09910468755129</v>
      </c>
      <c r="E111" s="3"/>
    </row>
    <row r="112" spans="1:5" ht="14.25" customHeight="1">
      <c r="A112" s="7" t="s">
        <v>58</v>
      </c>
      <c r="B112" s="135" t="s">
        <v>167</v>
      </c>
      <c r="C112" s="136">
        <v>6.7900000000000002E-2</v>
      </c>
      <c r="D112" s="99">
        <f>(D111+D129)*C112</f>
        <v>305.62260281777583</v>
      </c>
      <c r="E112" s="3"/>
    </row>
    <row r="113" spans="1:6" ht="14.25" customHeight="1">
      <c r="A113" s="7" t="s">
        <v>61</v>
      </c>
      <c r="B113" s="87" t="s">
        <v>168</v>
      </c>
      <c r="C113" s="98">
        <f>SUM(C115:C119)</f>
        <v>9.2499999999999999E-2</v>
      </c>
      <c r="D113" s="99">
        <f>SUM(D115:D119)</f>
        <v>489.93828914327929</v>
      </c>
      <c r="E113" s="3"/>
    </row>
    <row r="114" spans="1:6" ht="14.25" customHeight="1">
      <c r="A114" s="244"/>
      <c r="B114" s="137" t="s">
        <v>169</v>
      </c>
      <c r="C114" s="138"/>
      <c r="D114" s="139"/>
      <c r="E114" s="3"/>
    </row>
    <row r="115" spans="1:6" ht="14.25" customHeight="1">
      <c r="A115" s="244"/>
      <c r="B115" s="87" t="s">
        <v>170</v>
      </c>
      <c r="C115" s="107">
        <v>1.6500000000000001E-2</v>
      </c>
      <c r="D115" s="99">
        <f>(D129+D111+D112)/(1-SUM(C115:C119))*C115</f>
        <v>87.394397522855229</v>
      </c>
      <c r="E115" s="140"/>
    </row>
    <row r="116" spans="1:6" ht="14.25" customHeight="1">
      <c r="A116" s="244"/>
      <c r="B116" s="141" t="s">
        <v>171</v>
      </c>
      <c r="C116" s="136">
        <v>7.5999999999999998E-2</v>
      </c>
      <c r="D116" s="99">
        <f>(D129+D111+D112)/(1-SUM(C115:C119))*C116</f>
        <v>402.54389162042406</v>
      </c>
      <c r="E116" s="3"/>
    </row>
    <row r="117" spans="1:6" ht="14.25" customHeight="1">
      <c r="A117" s="244"/>
      <c r="B117" s="137" t="s">
        <v>172</v>
      </c>
      <c r="C117" s="142"/>
      <c r="D117" s="143"/>
      <c r="E117" s="3"/>
    </row>
    <row r="118" spans="1:6" ht="14.25" customHeight="1">
      <c r="A118" s="244"/>
      <c r="B118" s="87" t="s">
        <v>173</v>
      </c>
      <c r="C118" s="245"/>
      <c r="D118" s="246">
        <f>(D129+D111+D112)/(1-SUM(C115:C119))*C118</f>
        <v>0</v>
      </c>
      <c r="E118" s="3"/>
    </row>
    <row r="119" spans="1:6" ht="14.25" customHeight="1">
      <c r="A119" s="244"/>
      <c r="B119" s="141" t="s">
        <v>174</v>
      </c>
      <c r="C119" s="245"/>
      <c r="D119" s="245"/>
      <c r="E119" s="144"/>
    </row>
    <row r="120" spans="1:6" ht="12.75" customHeight="1">
      <c r="A120" s="239" t="s">
        <v>175</v>
      </c>
      <c r="B120" s="239"/>
      <c r="C120" s="239"/>
      <c r="D120" s="104">
        <f>SUM(D111:D113)</f>
        <v>926.65999664860647</v>
      </c>
      <c r="E120" s="145"/>
    </row>
    <row r="121" spans="1:6" ht="14.25" customHeight="1">
      <c r="A121" s="240"/>
      <c r="B121" s="240"/>
      <c r="C121" s="240"/>
      <c r="D121" s="240"/>
      <c r="E121" s="126"/>
    </row>
    <row r="122" spans="1:6" ht="14.25" customHeight="1">
      <c r="A122" s="241" t="s">
        <v>176</v>
      </c>
      <c r="B122" s="241"/>
      <c r="C122" s="241"/>
      <c r="D122" s="241"/>
    </row>
    <row r="123" spans="1:6" ht="12.75" customHeight="1">
      <c r="A123" s="146"/>
      <c r="B123" s="242" t="s">
        <v>177</v>
      </c>
      <c r="C123" s="242"/>
      <c r="D123" s="147" t="s">
        <v>178</v>
      </c>
      <c r="F123" s="126"/>
    </row>
    <row r="124" spans="1:6" ht="12.75" customHeight="1">
      <c r="A124" s="7" t="s">
        <v>55</v>
      </c>
      <c r="B124" s="238" t="s">
        <v>179</v>
      </c>
      <c r="C124" s="238"/>
      <c r="D124" s="99">
        <f>D32</f>
        <v>1831.76</v>
      </c>
      <c r="F124" s="126"/>
    </row>
    <row r="125" spans="1:6" ht="12.75" customHeight="1">
      <c r="A125" s="7" t="s">
        <v>58</v>
      </c>
      <c r="B125" s="238" t="s">
        <v>180</v>
      </c>
      <c r="C125" s="238"/>
      <c r="D125" s="99">
        <f>D66</f>
        <v>2107.1455066666667</v>
      </c>
    </row>
    <row r="126" spans="1:6" ht="12.75" customHeight="1">
      <c r="A126" s="7" t="s">
        <v>61</v>
      </c>
      <c r="B126" s="238" t="s">
        <v>181</v>
      </c>
      <c r="C126" s="238"/>
      <c r="D126" s="99">
        <f>D76</f>
        <v>122.18856844444447</v>
      </c>
    </row>
    <row r="127" spans="1:6" ht="12.75" customHeight="1">
      <c r="A127" s="7" t="s">
        <v>63</v>
      </c>
      <c r="B127" s="238" t="s">
        <v>182</v>
      </c>
      <c r="C127" s="238"/>
      <c r="D127" s="99">
        <f>D98</f>
        <v>141.94761257573779</v>
      </c>
      <c r="F127" s="126"/>
    </row>
    <row r="128" spans="1:6" ht="12.75" customHeight="1">
      <c r="A128" s="7" t="s">
        <v>87</v>
      </c>
      <c r="B128" s="238" t="s">
        <v>183</v>
      </c>
      <c r="C128" s="238"/>
      <c r="D128" s="99">
        <f>D107</f>
        <v>166.92846856486</v>
      </c>
      <c r="F128" s="126"/>
    </row>
    <row r="129" spans="1:6" ht="12.75" customHeight="1">
      <c r="A129" s="215" t="s">
        <v>184</v>
      </c>
      <c r="B129" s="215"/>
      <c r="C129" s="215"/>
      <c r="D129" s="96">
        <f>SUM(D124:D128)</f>
        <v>4369.9701562517093</v>
      </c>
      <c r="F129" s="126"/>
    </row>
    <row r="130" spans="1:6" ht="12.75" customHeight="1">
      <c r="A130" s="79" t="s">
        <v>89</v>
      </c>
      <c r="B130" s="238" t="s">
        <v>185</v>
      </c>
      <c r="C130" s="238"/>
      <c r="D130" s="99">
        <f>D120</f>
        <v>926.65999664860647</v>
      </c>
      <c r="F130" s="126"/>
    </row>
    <row r="131" spans="1:6" ht="12.75" customHeight="1">
      <c r="A131" s="215" t="s">
        <v>186</v>
      </c>
      <c r="B131" s="215"/>
      <c r="C131" s="215"/>
      <c r="D131" s="96">
        <f>SUM(D129:D130)</f>
        <v>5296.6301529003158</v>
      </c>
      <c r="F131" s="126"/>
    </row>
    <row r="132" spans="1:6" s="4" customFormat="1" ht="12.75" customHeight="1">
      <c r="D132" s="72"/>
    </row>
    <row r="133" spans="1:6" s="4" customFormat="1" ht="12.75" customHeight="1">
      <c r="D133" s="148"/>
    </row>
    <row r="134" spans="1:6" s="4" customFormat="1" ht="12.75" customHeight="1">
      <c r="D134" s="72"/>
    </row>
    <row r="135" spans="1:6" s="4" customFormat="1" ht="12.75" customHeight="1">
      <c r="D135" s="72"/>
    </row>
    <row r="136" spans="1:6" s="4" customFormat="1" ht="12.75" customHeight="1">
      <c r="D136" s="72"/>
    </row>
  </sheetData>
  <mergeCells count="89">
    <mergeCell ref="A1:D1"/>
    <mergeCell ref="A2:D2"/>
    <mergeCell ref="A3:D3"/>
    <mergeCell ref="A4:D4"/>
    <mergeCell ref="B5:C5"/>
    <mergeCell ref="B6:C6"/>
    <mergeCell ref="B7:C7"/>
    <mergeCell ref="B8:C8"/>
    <mergeCell ref="A9:D9"/>
    <mergeCell ref="A10:D10"/>
    <mergeCell ref="A11:C11"/>
    <mergeCell ref="A12:C12"/>
    <mergeCell ref="A13:D13"/>
    <mergeCell ref="A14:D14"/>
    <mergeCell ref="A15:D15"/>
    <mergeCell ref="A16:D16"/>
    <mergeCell ref="B17:C17"/>
    <mergeCell ref="B18:C18"/>
    <mergeCell ref="B19:C19"/>
    <mergeCell ref="B20:C20"/>
    <mergeCell ref="B21:C21"/>
    <mergeCell ref="A22:D22"/>
    <mergeCell ref="A23:D23"/>
    <mergeCell ref="B24:C24"/>
    <mergeCell ref="B32:C32"/>
    <mergeCell ref="A33:D33"/>
    <mergeCell ref="A34:D34"/>
    <mergeCell ref="A35:D35"/>
    <mergeCell ref="B36:C36"/>
    <mergeCell ref="A39:B39"/>
    <mergeCell ref="A40:D40"/>
    <mergeCell ref="A41:D41"/>
    <mergeCell ref="A52:D52"/>
    <mergeCell ref="A53:D53"/>
    <mergeCell ref="B54:C54"/>
    <mergeCell ref="A59:C59"/>
    <mergeCell ref="A60:D60"/>
    <mergeCell ref="A61:D61"/>
    <mergeCell ref="B62:C62"/>
    <mergeCell ref="B63:C63"/>
    <mergeCell ref="B64:C64"/>
    <mergeCell ref="B65:C65"/>
    <mergeCell ref="A66:C66"/>
    <mergeCell ref="A67:D67"/>
    <mergeCell ref="A68:D68"/>
    <mergeCell ref="B69:C69"/>
    <mergeCell ref="A76:B76"/>
    <mergeCell ref="A77:D77"/>
    <mergeCell ref="A78:D78"/>
    <mergeCell ref="A79:D79"/>
    <mergeCell ref="B80:C80"/>
    <mergeCell ref="A87:B87"/>
    <mergeCell ref="A88:D88"/>
    <mergeCell ref="A89:D89"/>
    <mergeCell ref="B90:C90"/>
    <mergeCell ref="B91:C91"/>
    <mergeCell ref="A92:C92"/>
    <mergeCell ref="A93:D93"/>
    <mergeCell ref="A94:D94"/>
    <mergeCell ref="B95:C95"/>
    <mergeCell ref="B96:C96"/>
    <mergeCell ref="B97:C97"/>
    <mergeCell ref="A98:C98"/>
    <mergeCell ref="A99:D99"/>
    <mergeCell ref="A100:D100"/>
    <mergeCell ref="B101:C101"/>
    <mergeCell ref="B102:C102"/>
    <mergeCell ref="B103:C103"/>
    <mergeCell ref="B104:C104"/>
    <mergeCell ref="B105:C105"/>
    <mergeCell ref="B106:C106"/>
    <mergeCell ref="A107:C107"/>
    <mergeCell ref="A108:D108"/>
    <mergeCell ref="A109:D109"/>
    <mergeCell ref="A114:A119"/>
    <mergeCell ref="C118:C119"/>
    <mergeCell ref="D118:D119"/>
    <mergeCell ref="A120:C120"/>
    <mergeCell ref="A121:D121"/>
    <mergeCell ref="A122:D122"/>
    <mergeCell ref="B123:C123"/>
    <mergeCell ref="B124:C124"/>
    <mergeCell ref="B130:C130"/>
    <mergeCell ref="A131:C131"/>
    <mergeCell ref="B125:C125"/>
    <mergeCell ref="B126:C126"/>
    <mergeCell ref="B127:C127"/>
    <mergeCell ref="B128:C128"/>
    <mergeCell ref="A129:C12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136"/>
  <sheetViews>
    <sheetView topLeftCell="A103" zoomScaleNormal="100" zoomScalePageLayoutView="60" workbookViewId="0">
      <selection activeCell="D7" sqref="D7"/>
    </sheetView>
  </sheetViews>
  <sheetFormatPr defaultColWidth="2.5" defaultRowHeight="14.25" customHeight="1"/>
  <cols>
    <col min="1" max="1" width="3.25" style="3" customWidth="1"/>
    <col min="2" max="2" width="61.875" style="3" customWidth="1"/>
    <col min="3" max="3" width="12.625" style="3" customWidth="1"/>
    <col min="4" max="4" width="24.125" style="72" customWidth="1"/>
    <col min="5" max="5" width="6.25" style="4" customWidth="1"/>
    <col min="6" max="6" width="5" style="4" customWidth="1"/>
    <col min="7" max="7" width="3.75" style="4" customWidth="1"/>
    <col min="8" max="255" width="2.5" style="4"/>
    <col min="256" max="256" width="5.75" style="4" customWidth="1"/>
    <col min="257" max="257" width="5.25" style="4" customWidth="1"/>
    <col min="258" max="258" width="16.875" style="4" customWidth="1"/>
    <col min="259" max="259" width="7.5" style="4" customWidth="1"/>
    <col min="260" max="260" width="6" style="4" customWidth="1"/>
    <col min="261" max="261" width="3.375" style="4" customWidth="1"/>
    <col min="262" max="262" width="4.625" style="4" customWidth="1"/>
    <col min="263" max="511" width="2.5" style="4"/>
    <col min="512" max="512" width="5.75" style="4" customWidth="1"/>
    <col min="513" max="513" width="5.25" style="4" customWidth="1"/>
    <col min="514" max="514" width="16.875" style="4" customWidth="1"/>
    <col min="515" max="515" width="7.5" style="4" customWidth="1"/>
    <col min="516" max="516" width="6" style="4" customWidth="1"/>
    <col min="517" max="517" width="3.375" style="4" customWidth="1"/>
    <col min="518" max="518" width="4.625" style="4" customWidth="1"/>
    <col min="519" max="767" width="2.5" style="4"/>
    <col min="768" max="768" width="5.75" style="4" customWidth="1"/>
    <col min="769" max="769" width="5.25" style="4" customWidth="1"/>
    <col min="770" max="770" width="16.875" style="4" customWidth="1"/>
    <col min="771" max="771" width="7.5" style="4" customWidth="1"/>
    <col min="772" max="772" width="6" style="4" customWidth="1"/>
    <col min="773" max="773" width="3.375" style="4" customWidth="1"/>
    <col min="774" max="774" width="4.625" style="4" customWidth="1"/>
    <col min="775" max="1023" width="2.5" style="4"/>
    <col min="1024" max="1024" width="5.75" style="4" customWidth="1"/>
  </cols>
  <sheetData>
    <row r="1" spans="1:4" ht="14.25" customHeight="1">
      <c r="A1" s="256"/>
      <c r="B1" s="256"/>
      <c r="C1" s="256"/>
      <c r="D1" s="256"/>
    </row>
    <row r="2" spans="1:4" ht="14.25" customHeight="1">
      <c r="A2" s="249" t="s">
        <v>53</v>
      </c>
      <c r="B2" s="249"/>
      <c r="C2" s="249"/>
      <c r="D2" s="249"/>
    </row>
    <row r="3" spans="1:4" ht="14.25" customHeight="1">
      <c r="A3" s="257"/>
      <c r="B3" s="257"/>
      <c r="C3" s="257"/>
      <c r="D3" s="257"/>
    </row>
    <row r="4" spans="1:4" ht="12.75" customHeight="1">
      <c r="A4" s="258" t="s">
        <v>54</v>
      </c>
      <c r="B4" s="258"/>
      <c r="C4" s="258"/>
      <c r="D4" s="258"/>
    </row>
    <row r="5" spans="1:4" ht="12.75" customHeight="1">
      <c r="A5" s="7" t="s">
        <v>55</v>
      </c>
      <c r="B5" s="244" t="s">
        <v>56</v>
      </c>
      <c r="C5" s="244"/>
      <c r="D5" s="149" t="s">
        <v>57</v>
      </c>
    </row>
    <row r="6" spans="1:4" ht="12.75" customHeight="1">
      <c r="A6" s="7" t="s">
        <v>58</v>
      </c>
      <c r="B6" s="244" t="s">
        <v>59</v>
      </c>
      <c r="C6" s="244"/>
      <c r="D6" s="75" t="s">
        <v>60</v>
      </c>
    </row>
    <row r="7" spans="1:4" ht="12.75" customHeight="1">
      <c r="A7" s="7" t="s">
        <v>61</v>
      </c>
      <c r="B7" s="244" t="s">
        <v>62</v>
      </c>
      <c r="C7" s="244"/>
      <c r="D7" s="150">
        <f>'ÁREA INTERNA-SALUBRE'!D7</f>
        <v>2026</v>
      </c>
    </row>
    <row r="8" spans="1:4" ht="12.75" customHeight="1">
      <c r="A8" s="7" t="s">
        <v>63</v>
      </c>
      <c r="B8" s="244" t="s">
        <v>64</v>
      </c>
      <c r="C8" s="244"/>
      <c r="D8" s="75">
        <v>12</v>
      </c>
    </row>
    <row r="9" spans="1:4" ht="14.25" customHeight="1">
      <c r="A9" s="254"/>
      <c r="B9" s="254"/>
      <c r="C9" s="254"/>
      <c r="D9" s="254"/>
    </row>
    <row r="10" spans="1:4" ht="14.25" customHeight="1">
      <c r="A10" s="255" t="s">
        <v>65</v>
      </c>
      <c r="B10" s="255"/>
      <c r="C10" s="255"/>
      <c r="D10" s="255"/>
    </row>
    <row r="11" spans="1:4" ht="14.25" customHeight="1">
      <c r="A11" s="215" t="s">
        <v>66</v>
      </c>
      <c r="B11" s="215"/>
      <c r="C11" s="215"/>
      <c r="D11" s="2" t="s">
        <v>67</v>
      </c>
    </row>
    <row r="12" spans="1:4" ht="12.75" customHeight="1">
      <c r="A12" s="244" t="s">
        <v>68</v>
      </c>
      <c r="B12" s="244"/>
      <c r="C12" s="244"/>
      <c r="D12" s="77">
        <v>1</v>
      </c>
    </row>
    <row r="13" spans="1:4" ht="14.25" customHeight="1">
      <c r="A13" s="254"/>
      <c r="B13" s="254"/>
      <c r="C13" s="254"/>
      <c r="D13" s="254"/>
    </row>
    <row r="14" spans="1:4" ht="14.25" customHeight="1">
      <c r="A14" s="241" t="s">
        <v>69</v>
      </c>
      <c r="B14" s="241"/>
      <c r="C14" s="241"/>
      <c r="D14" s="241"/>
    </row>
    <row r="15" spans="1:4" ht="14.25" customHeight="1">
      <c r="A15" s="241" t="s">
        <v>70</v>
      </c>
      <c r="B15" s="241"/>
      <c r="C15" s="241"/>
      <c r="D15" s="241"/>
    </row>
    <row r="16" spans="1:4" ht="12.75" customHeight="1">
      <c r="A16" s="242" t="s">
        <v>71</v>
      </c>
      <c r="B16" s="242"/>
      <c r="C16" s="242"/>
      <c r="D16" s="242"/>
    </row>
    <row r="17" spans="1:6" ht="12.75" customHeight="1">
      <c r="A17" s="79">
        <v>1</v>
      </c>
      <c r="B17" s="238" t="s">
        <v>72</v>
      </c>
      <c r="C17" s="238"/>
      <c r="D17" s="80" t="s">
        <v>73</v>
      </c>
    </row>
    <row r="18" spans="1:6" ht="12.75" customHeight="1">
      <c r="A18" s="7">
        <v>2</v>
      </c>
      <c r="B18" s="238" t="s">
        <v>74</v>
      </c>
      <c r="C18" s="238"/>
      <c r="D18" s="150" t="s">
        <v>75</v>
      </c>
    </row>
    <row r="19" spans="1:6" ht="12.75" customHeight="1">
      <c r="A19" s="7">
        <v>2</v>
      </c>
      <c r="B19" s="238" t="s">
        <v>76</v>
      </c>
      <c r="C19" s="238"/>
      <c r="D19" s="151">
        <f>'ÁREA INTERNA-SALUBRE'!D19</f>
        <v>1763.54</v>
      </c>
    </row>
    <row r="20" spans="1:6" ht="14.25" customHeight="1">
      <c r="A20" s="7">
        <v>3</v>
      </c>
      <c r="B20" s="238" t="s">
        <v>77</v>
      </c>
      <c r="C20" s="238"/>
      <c r="D20" s="82" t="s">
        <v>78</v>
      </c>
    </row>
    <row r="21" spans="1:6" ht="12.75" customHeight="1">
      <c r="A21" s="83">
        <v>4</v>
      </c>
      <c r="B21" s="253" t="s">
        <v>79</v>
      </c>
      <c r="C21" s="253"/>
      <c r="D21" s="152" t="str">
        <f>'ÁREA INTERNA-SALUBRE'!D21</f>
        <v>01/01/2026</v>
      </c>
    </row>
    <row r="22" spans="1:6" ht="14.25" customHeight="1">
      <c r="A22" s="248"/>
      <c r="B22" s="248"/>
      <c r="C22" s="248"/>
      <c r="D22" s="248"/>
    </row>
    <row r="23" spans="1:6" ht="14.25" customHeight="1">
      <c r="A23" s="241" t="s">
        <v>80</v>
      </c>
      <c r="B23" s="241"/>
      <c r="C23" s="241"/>
      <c r="D23" s="241"/>
    </row>
    <row r="24" spans="1:6" ht="12.75" customHeight="1">
      <c r="A24" s="78">
        <v>1</v>
      </c>
      <c r="B24" s="242" t="s">
        <v>81</v>
      </c>
      <c r="C24" s="242"/>
      <c r="D24" s="78" t="s">
        <v>82</v>
      </c>
    </row>
    <row r="25" spans="1:6" ht="14.25" customHeight="1">
      <c r="A25" s="7" t="s">
        <v>55</v>
      </c>
      <c r="B25" s="86" t="s">
        <v>83</v>
      </c>
      <c r="C25" s="87"/>
      <c r="D25" s="88">
        <f>D19</f>
        <v>1763.54</v>
      </c>
    </row>
    <row r="26" spans="1:6" ht="14.25" customHeight="1">
      <c r="A26" s="7" t="s">
        <v>58</v>
      </c>
      <c r="B26" s="86" t="s">
        <v>84</v>
      </c>
      <c r="C26" s="7"/>
      <c r="D26" s="88">
        <f>'ÁREA INTERNA-SALUBRE'!D26</f>
        <v>68.22</v>
      </c>
      <c r="F26" s="90"/>
    </row>
    <row r="27" spans="1:6" ht="15" customHeight="1">
      <c r="A27" s="7" t="s">
        <v>61</v>
      </c>
      <c r="B27" s="86" t="s">
        <v>85</v>
      </c>
      <c r="C27" s="91"/>
      <c r="D27" s="114"/>
      <c r="E27" s="92"/>
    </row>
    <row r="28" spans="1:6" ht="15" customHeight="1">
      <c r="A28" s="7" t="s">
        <v>63</v>
      </c>
      <c r="B28" s="86" t="s">
        <v>86</v>
      </c>
      <c r="C28" s="153">
        <v>0.4</v>
      </c>
      <c r="D28" s="154">
        <f>D19*C28</f>
        <v>705.41600000000005</v>
      </c>
      <c r="E28" s="92"/>
      <c r="F28" s="93"/>
    </row>
    <row r="29" spans="1:6" ht="14.25" customHeight="1">
      <c r="A29" s="7" t="s">
        <v>87</v>
      </c>
      <c r="B29" s="86" t="s">
        <v>88</v>
      </c>
      <c r="C29" s="7"/>
      <c r="D29" s="114"/>
      <c r="F29" s="94"/>
    </row>
    <row r="30" spans="1:6" ht="14.25" customHeight="1">
      <c r="A30" s="7" t="s">
        <v>89</v>
      </c>
      <c r="B30" s="86" t="s">
        <v>90</v>
      </c>
      <c r="C30" s="7"/>
      <c r="D30" s="114"/>
      <c r="F30" s="94"/>
    </row>
    <row r="31" spans="1:6" ht="14.25" customHeight="1">
      <c r="A31" s="7" t="s">
        <v>91</v>
      </c>
      <c r="B31" s="86" t="s">
        <v>92</v>
      </c>
      <c r="C31" s="7"/>
      <c r="D31" s="114"/>
      <c r="F31" s="94"/>
    </row>
    <row r="32" spans="1:6" ht="12.75" customHeight="1">
      <c r="A32" s="95"/>
      <c r="B32" s="215" t="s">
        <v>93</v>
      </c>
      <c r="C32" s="215"/>
      <c r="D32" s="96">
        <f>SUM(D25:D31)</f>
        <v>2537.1759999999999</v>
      </c>
    </row>
    <row r="33" spans="1:9" ht="14.25" customHeight="1">
      <c r="A33" s="248"/>
      <c r="B33" s="248"/>
      <c r="C33" s="248"/>
      <c r="D33" s="248"/>
    </row>
    <row r="34" spans="1:9" ht="14.25" customHeight="1">
      <c r="A34" s="249" t="s">
        <v>94</v>
      </c>
      <c r="B34" s="249"/>
      <c r="C34" s="249"/>
      <c r="D34" s="249"/>
    </row>
    <row r="35" spans="1:9" ht="14.25" customHeight="1">
      <c r="A35" s="249" t="s">
        <v>95</v>
      </c>
      <c r="B35" s="249"/>
      <c r="C35" s="249"/>
      <c r="D35" s="249"/>
    </row>
    <row r="36" spans="1:9" ht="12.75" customHeight="1">
      <c r="A36" s="78" t="s">
        <v>96</v>
      </c>
      <c r="B36" s="242" t="s">
        <v>97</v>
      </c>
      <c r="C36" s="242"/>
      <c r="D36" s="78" t="s">
        <v>82</v>
      </c>
    </row>
    <row r="37" spans="1:9" ht="14.25" customHeight="1">
      <c r="A37" s="7" t="s">
        <v>55</v>
      </c>
      <c r="B37" s="87" t="s">
        <v>98</v>
      </c>
      <c r="C37" s="98">
        <f>1/12</f>
        <v>8.3333333333333329E-2</v>
      </c>
      <c r="D37" s="99">
        <f>$D$32*C37</f>
        <v>211.43133333333333</v>
      </c>
    </row>
    <row r="38" spans="1:9" ht="14.25" customHeight="1">
      <c r="A38" s="7" t="s">
        <v>58</v>
      </c>
      <c r="B38" s="87" t="s">
        <v>99</v>
      </c>
      <c r="C38" s="100">
        <f>(1/12)+((1/3)/12)</f>
        <v>0.1111111111111111</v>
      </c>
      <c r="D38" s="99">
        <f>$D$32*C38</f>
        <v>281.9084444444444</v>
      </c>
      <c r="F38" s="101"/>
      <c r="G38" s="102"/>
      <c r="I38" s="102"/>
    </row>
    <row r="39" spans="1:9" ht="12.75" customHeight="1">
      <c r="A39" s="252" t="s">
        <v>100</v>
      </c>
      <c r="B39" s="252"/>
      <c r="C39" s="103">
        <f>SUM(C37:C38)</f>
        <v>0.19444444444444442</v>
      </c>
      <c r="D39" s="104">
        <f>SUM(D37:D38)</f>
        <v>493.33977777777773</v>
      </c>
      <c r="F39" s="90"/>
      <c r="I39" s="105"/>
    </row>
    <row r="40" spans="1:9" ht="14.25" customHeight="1">
      <c r="A40" s="248"/>
      <c r="B40" s="248"/>
      <c r="C40" s="248"/>
      <c r="D40" s="248"/>
      <c r="I40" s="101"/>
    </row>
    <row r="41" spans="1:9" ht="14.25" customHeight="1">
      <c r="A41" s="215" t="s">
        <v>187</v>
      </c>
      <c r="B41" s="215"/>
      <c r="C41" s="215"/>
      <c r="D41" s="215"/>
    </row>
    <row r="42" spans="1:9" ht="14.25" customHeight="1">
      <c r="A42" s="78" t="s">
        <v>102</v>
      </c>
      <c r="B42" s="78" t="s">
        <v>103</v>
      </c>
      <c r="C42" s="78" t="s">
        <v>104</v>
      </c>
      <c r="D42" s="78" t="s">
        <v>82</v>
      </c>
      <c r="E42" s="9"/>
    </row>
    <row r="43" spans="1:9" ht="14.25" customHeight="1">
      <c r="A43" s="7" t="s">
        <v>55</v>
      </c>
      <c r="B43" s="87" t="s">
        <v>105</v>
      </c>
      <c r="C43" s="106">
        <v>0.2</v>
      </c>
      <c r="D43" s="99">
        <f t="shared" ref="D43:D50" si="0">($D$32+$D$39)*C43</f>
        <v>606.10315555555553</v>
      </c>
    </row>
    <row r="44" spans="1:9" ht="14.25" customHeight="1">
      <c r="A44" s="7" t="s">
        <v>58</v>
      </c>
      <c r="B44" s="87" t="s">
        <v>106</v>
      </c>
      <c r="C44" s="106">
        <v>2.5000000000000001E-2</v>
      </c>
      <c r="D44" s="99">
        <f t="shared" si="0"/>
        <v>75.762894444444441</v>
      </c>
    </row>
    <row r="45" spans="1:9" ht="14.25" customHeight="1">
      <c r="A45" s="7" t="s">
        <v>61</v>
      </c>
      <c r="B45" s="87" t="s">
        <v>107</v>
      </c>
      <c r="C45" s="107">
        <f>'ÁREA INTERNA-SALUBRE'!C45</f>
        <v>0.06</v>
      </c>
      <c r="D45" s="99">
        <f t="shared" si="0"/>
        <v>181.83094666666665</v>
      </c>
    </row>
    <row r="46" spans="1:9" ht="14.25" customHeight="1">
      <c r="A46" s="77" t="s">
        <v>63</v>
      </c>
      <c r="B46" s="108" t="s">
        <v>108</v>
      </c>
      <c r="C46" s="106">
        <v>1.4999999999999999E-2</v>
      </c>
      <c r="D46" s="99">
        <f t="shared" si="0"/>
        <v>45.457736666666662</v>
      </c>
      <c r="G46" s="109"/>
    </row>
    <row r="47" spans="1:9" ht="14.25" customHeight="1">
      <c r="A47" s="77" t="s">
        <v>87</v>
      </c>
      <c r="B47" s="108" t="s">
        <v>109</v>
      </c>
      <c r="C47" s="106">
        <v>0.01</v>
      </c>
      <c r="D47" s="99">
        <f t="shared" si="0"/>
        <v>30.305157777777776</v>
      </c>
      <c r="G47" s="102"/>
    </row>
    <row r="48" spans="1:9" ht="14.25" customHeight="1">
      <c r="A48" s="7" t="s">
        <v>89</v>
      </c>
      <c r="B48" s="87" t="s">
        <v>110</v>
      </c>
      <c r="C48" s="106">
        <v>6.0000000000000001E-3</v>
      </c>
      <c r="D48" s="99">
        <f t="shared" si="0"/>
        <v>18.183094666666666</v>
      </c>
      <c r="G48" s="90"/>
    </row>
    <row r="49" spans="1:6" ht="14.25" customHeight="1">
      <c r="A49" s="7" t="s">
        <v>91</v>
      </c>
      <c r="B49" s="87" t="s">
        <v>111</v>
      </c>
      <c r="C49" s="106">
        <v>2E-3</v>
      </c>
      <c r="D49" s="99">
        <f t="shared" si="0"/>
        <v>6.0610315555555552</v>
      </c>
    </row>
    <row r="50" spans="1:6" ht="14.25" customHeight="1">
      <c r="A50" s="7" t="s">
        <v>112</v>
      </c>
      <c r="B50" s="87" t="s">
        <v>113</v>
      </c>
      <c r="C50" s="106">
        <v>0.08</v>
      </c>
      <c r="D50" s="99">
        <f t="shared" si="0"/>
        <v>242.44126222222221</v>
      </c>
    </row>
    <row r="51" spans="1:6" ht="14.25" customHeight="1">
      <c r="A51" s="95"/>
      <c r="B51" s="2" t="s">
        <v>114</v>
      </c>
      <c r="C51" s="103">
        <f>SUM(C43:C50)</f>
        <v>0.39800000000000008</v>
      </c>
      <c r="D51" s="96">
        <f>SUM(D43:D50)</f>
        <v>1206.1452795555554</v>
      </c>
      <c r="F51" s="94"/>
    </row>
    <row r="52" spans="1:6" ht="14.25" customHeight="1">
      <c r="A52" s="248"/>
      <c r="B52" s="248"/>
      <c r="C52" s="248"/>
      <c r="D52" s="248"/>
      <c r="F52" s="9"/>
    </row>
    <row r="53" spans="1:6" ht="14.25" customHeight="1">
      <c r="A53" s="249" t="s">
        <v>115</v>
      </c>
      <c r="B53" s="249"/>
      <c r="C53" s="249"/>
      <c r="D53" s="249"/>
    </row>
    <row r="54" spans="1:6" ht="12.75" customHeight="1">
      <c r="A54" s="78" t="s">
        <v>116</v>
      </c>
      <c r="B54" s="242" t="s">
        <v>117</v>
      </c>
      <c r="C54" s="242"/>
      <c r="D54" s="78" t="s">
        <v>82</v>
      </c>
      <c r="F54" s="110"/>
    </row>
    <row r="55" spans="1:6" ht="14.25" customHeight="1">
      <c r="A55" s="7" t="s">
        <v>55</v>
      </c>
      <c r="B55" s="86" t="s">
        <v>118</v>
      </c>
      <c r="C55" s="155">
        <f>'ÁREA INTERNA-SALUBRE'!C55</f>
        <v>4.95</v>
      </c>
      <c r="D55" s="112">
        <f>(C55*2*26)-(D25*6%)</f>
        <v>151.58760000000004</v>
      </c>
      <c r="E55" s="113"/>
    </row>
    <row r="56" spans="1:6" ht="14.25" customHeight="1">
      <c r="A56" s="7" t="s">
        <v>58</v>
      </c>
      <c r="B56" s="86" t="s">
        <v>119</v>
      </c>
      <c r="C56" s="155">
        <f>'ÁREA INTERNA-SALUBRE'!C56</f>
        <v>25.66</v>
      </c>
      <c r="D56" s="114">
        <f>(C56*22)-(C56*22*5%)</f>
        <v>536.29399999999998</v>
      </c>
      <c r="E56" s="94"/>
    </row>
    <row r="57" spans="1:6" ht="14.25" customHeight="1">
      <c r="A57" s="7" t="s">
        <v>61</v>
      </c>
      <c r="B57" s="86" t="s">
        <v>120</v>
      </c>
      <c r="C57" s="155">
        <f>'ÁREA INTERNA-SALUBRE'!C57</f>
        <v>177.29</v>
      </c>
      <c r="D57" s="114">
        <f>C57</f>
        <v>177.29</v>
      </c>
      <c r="E57" s="94"/>
    </row>
    <row r="58" spans="1:6" ht="15" customHeight="1">
      <c r="A58" s="7" t="s">
        <v>63</v>
      </c>
      <c r="B58" s="86" t="s">
        <v>121</v>
      </c>
      <c r="C58" s="155">
        <f>'ÁREA INTERNA-SALUBRE'!C58</f>
        <v>15</v>
      </c>
      <c r="D58" s="114">
        <f>C58</f>
        <v>15</v>
      </c>
      <c r="E58" s="92"/>
    </row>
    <row r="59" spans="1:6" ht="12.75" customHeight="1">
      <c r="A59" s="250" t="s">
        <v>122</v>
      </c>
      <c r="B59" s="250"/>
      <c r="C59" s="250"/>
      <c r="D59" s="117">
        <f>SUM(D55:D58)</f>
        <v>880.17160000000001</v>
      </c>
    </row>
    <row r="60" spans="1:6" ht="14.25" customHeight="1">
      <c r="A60" s="248"/>
      <c r="B60" s="248"/>
      <c r="C60" s="248"/>
      <c r="D60" s="248"/>
    </row>
    <row r="61" spans="1:6" ht="14.25" customHeight="1">
      <c r="A61" s="249" t="s">
        <v>123</v>
      </c>
      <c r="B61" s="249"/>
      <c r="C61" s="249"/>
      <c r="D61" s="249"/>
    </row>
    <row r="62" spans="1:6" ht="12.75" customHeight="1">
      <c r="A62" s="78">
        <v>2</v>
      </c>
      <c r="B62" s="251" t="s">
        <v>124</v>
      </c>
      <c r="C62" s="251"/>
      <c r="D62" s="78" t="s">
        <v>82</v>
      </c>
    </row>
    <row r="63" spans="1:6" ht="12.75" customHeight="1">
      <c r="A63" s="119" t="s">
        <v>96</v>
      </c>
      <c r="B63" s="238" t="s">
        <v>125</v>
      </c>
      <c r="C63" s="238"/>
      <c r="D63" s="114">
        <f>D39</f>
        <v>493.33977777777773</v>
      </c>
    </row>
    <row r="64" spans="1:6" ht="12.75" customHeight="1">
      <c r="A64" s="119" t="s">
        <v>102</v>
      </c>
      <c r="B64" s="238" t="s">
        <v>103</v>
      </c>
      <c r="C64" s="238"/>
      <c r="D64" s="114">
        <f>D51</f>
        <v>1206.1452795555554</v>
      </c>
    </row>
    <row r="65" spans="1:8" ht="12.75" customHeight="1">
      <c r="A65" s="119" t="s">
        <v>116</v>
      </c>
      <c r="B65" s="238" t="s">
        <v>117</v>
      </c>
      <c r="C65" s="238"/>
      <c r="D65" s="114">
        <f>D59</f>
        <v>880.17160000000001</v>
      </c>
    </row>
    <row r="66" spans="1:8" ht="12.75" customHeight="1">
      <c r="A66" s="215" t="s">
        <v>126</v>
      </c>
      <c r="B66" s="215"/>
      <c r="C66" s="215"/>
      <c r="D66" s="96">
        <f>SUM(D63:D65)</f>
        <v>2579.656657333333</v>
      </c>
    </row>
    <row r="67" spans="1:8" ht="14.25" customHeight="1">
      <c r="A67" s="248"/>
      <c r="B67" s="248"/>
      <c r="C67" s="248"/>
      <c r="D67" s="248"/>
    </row>
    <row r="68" spans="1:8" ht="14.25" customHeight="1">
      <c r="A68" s="249" t="s">
        <v>127</v>
      </c>
      <c r="B68" s="249"/>
      <c r="C68" s="249"/>
      <c r="D68" s="249"/>
    </row>
    <row r="69" spans="1:8" ht="12.75" customHeight="1">
      <c r="A69" s="78">
        <v>3</v>
      </c>
      <c r="B69" s="242" t="s">
        <v>128</v>
      </c>
      <c r="C69" s="242"/>
      <c r="D69" s="78" t="s">
        <v>82</v>
      </c>
    </row>
    <row r="70" spans="1:8" ht="14.25" customHeight="1">
      <c r="A70" s="7" t="s">
        <v>55</v>
      </c>
      <c r="B70" s="86" t="s">
        <v>129</v>
      </c>
      <c r="C70" s="120">
        <f>((1/12)*5%)</f>
        <v>4.1666666666666666E-3</v>
      </c>
      <c r="D70" s="114">
        <f t="shared" ref="D70:D75" si="1">$D$32*C70</f>
        <v>10.571566666666666</v>
      </c>
      <c r="E70" s="94"/>
      <c r="F70" s="94"/>
      <c r="G70" s="94"/>
      <c r="H70" s="102"/>
    </row>
    <row r="71" spans="1:8" ht="14.25" customHeight="1">
      <c r="A71" s="7" t="s">
        <v>58</v>
      </c>
      <c r="B71" s="86" t="s">
        <v>130</v>
      </c>
      <c r="C71" s="98">
        <f>C70*8%</f>
        <v>3.3333333333333332E-4</v>
      </c>
      <c r="D71" s="114">
        <f t="shared" si="1"/>
        <v>0.84572533333333333</v>
      </c>
      <c r="E71" s="94"/>
      <c r="F71" s="94"/>
      <c r="G71" s="9"/>
    </row>
    <row r="72" spans="1:8" ht="14.25" customHeight="1">
      <c r="A72" s="7" t="s">
        <v>61</v>
      </c>
      <c r="B72" s="121" t="s">
        <v>131</v>
      </c>
      <c r="C72" s="122">
        <f>((1+2/12+(1/3*1/12))*0.08*0.4*0.9)</f>
        <v>3.4400000000000007E-2</v>
      </c>
      <c r="D72" s="114">
        <f t="shared" si="1"/>
        <v>87.278854400000014</v>
      </c>
      <c r="E72" s="123"/>
    </row>
    <row r="73" spans="1:8" ht="14.25" customHeight="1">
      <c r="A73" s="7" t="s">
        <v>63</v>
      </c>
      <c r="B73" s="86" t="s">
        <v>132</v>
      </c>
      <c r="C73" s="98">
        <f>(7/30)/12</f>
        <v>1.9444444444444445E-2</v>
      </c>
      <c r="D73" s="114">
        <f t="shared" si="1"/>
        <v>49.333977777777775</v>
      </c>
    </row>
    <row r="74" spans="1:8" ht="14.25" customHeight="1">
      <c r="A74" s="7" t="s">
        <v>87</v>
      </c>
      <c r="B74" s="86" t="s">
        <v>133</v>
      </c>
      <c r="C74" s="98">
        <f>C51*C73</f>
        <v>7.7388888888888906E-3</v>
      </c>
      <c r="D74" s="114">
        <f t="shared" si="1"/>
        <v>19.634923155555558</v>
      </c>
    </row>
    <row r="75" spans="1:8" ht="14.25" customHeight="1">
      <c r="A75" s="7" t="s">
        <v>89</v>
      </c>
      <c r="B75" s="86" t="s">
        <v>134</v>
      </c>
      <c r="C75" s="98">
        <f>C73*8%*40%</f>
        <v>6.2222222222222236E-4</v>
      </c>
      <c r="D75" s="114">
        <f t="shared" si="1"/>
        <v>1.5786872888888892</v>
      </c>
    </row>
    <row r="76" spans="1:8" ht="15" customHeight="1">
      <c r="A76" s="215" t="s">
        <v>135</v>
      </c>
      <c r="B76" s="215"/>
      <c r="C76" s="124">
        <f>SUM(C70:C75)</f>
        <v>6.670555555555556E-2</v>
      </c>
      <c r="D76" s="96">
        <f>SUM(D70:D75)</f>
        <v>169.24373462222223</v>
      </c>
      <c r="E76" s="125"/>
    </row>
    <row r="77" spans="1:8" ht="15" customHeight="1">
      <c r="A77" s="248"/>
      <c r="B77" s="248"/>
      <c r="C77" s="248"/>
      <c r="D77" s="248"/>
      <c r="E77" s="125"/>
      <c r="F77" s="126"/>
    </row>
    <row r="78" spans="1:8" ht="15" customHeight="1">
      <c r="A78" s="249" t="s">
        <v>136</v>
      </c>
      <c r="B78" s="249"/>
      <c r="C78" s="249"/>
      <c r="D78" s="249"/>
      <c r="E78" s="125"/>
    </row>
    <row r="79" spans="1:8" ht="14.25" customHeight="1">
      <c r="A79" s="249" t="s">
        <v>137</v>
      </c>
      <c r="B79" s="249"/>
      <c r="C79" s="249"/>
      <c r="D79" s="249"/>
    </row>
    <row r="80" spans="1:8" ht="12.75" customHeight="1">
      <c r="A80" s="78" t="s">
        <v>138</v>
      </c>
      <c r="B80" s="242" t="s">
        <v>139</v>
      </c>
      <c r="C80" s="242"/>
      <c r="D80" s="78" t="s">
        <v>82</v>
      </c>
    </row>
    <row r="81" spans="1:9" ht="14.25" customHeight="1">
      <c r="A81" s="7" t="s">
        <v>55</v>
      </c>
      <c r="B81" s="86" t="s">
        <v>140</v>
      </c>
      <c r="C81" s="98">
        <f>((((1/12/12)+(1/12/12)+(1/12/12/3))))</f>
        <v>1.6203703703703703E-2</v>
      </c>
      <c r="D81" s="114">
        <f t="shared" ref="D81:D86" si="2">($D$32+$D$66+$D$76)*C81</f>
        <v>85.654015610390928</v>
      </c>
      <c r="G81" s="90"/>
    </row>
    <row r="82" spans="1:9" ht="14.25" customHeight="1">
      <c r="A82" s="7" t="s">
        <v>58</v>
      </c>
      <c r="B82" s="86" t="s">
        <v>141</v>
      </c>
      <c r="C82" s="98">
        <f>(1/30)/12</f>
        <v>2.7777777777777779E-3</v>
      </c>
      <c r="D82" s="114">
        <f t="shared" si="2"/>
        <v>14.683545533209875</v>
      </c>
      <c r="E82" s="3"/>
    </row>
    <row r="83" spans="1:9" ht="14.25" customHeight="1">
      <c r="A83" s="7" t="s">
        <v>61</v>
      </c>
      <c r="B83" s="86" t="s">
        <v>142</v>
      </c>
      <c r="C83" s="98">
        <f>(((20/30)/12)*1.416%)*45.22%</f>
        <v>3.557306666666666E-4</v>
      </c>
      <c r="D83" s="114">
        <f t="shared" si="2"/>
        <v>1.8804194789612771</v>
      </c>
      <c r="E83" s="3"/>
    </row>
    <row r="84" spans="1:9" ht="14.25" customHeight="1">
      <c r="A84" s="7" t="s">
        <v>63</v>
      </c>
      <c r="B84" s="86" t="s">
        <v>143</v>
      </c>
      <c r="C84" s="98">
        <f>((15/30)/12)*0.44%</f>
        <v>1.8333333333333334E-4</v>
      </c>
      <c r="D84" s="114">
        <f t="shared" si="2"/>
        <v>0.96911400519185176</v>
      </c>
      <c r="E84" s="3"/>
    </row>
    <row r="85" spans="1:9" ht="14.25" customHeight="1">
      <c r="A85" s="7" t="s">
        <v>87</v>
      </c>
      <c r="B85" s="86" t="s">
        <v>144</v>
      </c>
      <c r="C85" s="98">
        <f>(180/30)/12*1.416%*54.78%*C51</f>
        <v>1.5436127520000004E-3</v>
      </c>
      <c r="D85" s="114">
        <f t="shared" si="2"/>
        <v>8.1596549266687468</v>
      </c>
      <c r="E85" s="3"/>
    </row>
    <row r="86" spans="1:9" ht="14.25" customHeight="1">
      <c r="A86" s="7" t="s">
        <v>89</v>
      </c>
      <c r="B86" s="86" t="s">
        <v>145</v>
      </c>
      <c r="C86" s="98">
        <f>((5/30)/12)</f>
        <v>1.3888888888888888E-2</v>
      </c>
      <c r="D86" s="114">
        <f t="shared" si="2"/>
        <v>73.417727666049373</v>
      </c>
      <c r="E86" s="102"/>
      <c r="G86" s="127"/>
      <c r="I86" s="128"/>
    </row>
    <row r="87" spans="1:9" ht="12.75" customHeight="1">
      <c r="A87" s="215" t="s">
        <v>146</v>
      </c>
      <c r="B87" s="215"/>
      <c r="C87" s="124">
        <f>SUM(C81:C86)</f>
        <v>3.4953047122370365E-2</v>
      </c>
      <c r="D87" s="96">
        <f>SUM(D81:D86)</f>
        <v>184.76447722047206</v>
      </c>
      <c r="F87" s="129"/>
      <c r="G87" s="101"/>
    </row>
    <row r="88" spans="1:9" ht="14.25" customHeight="1">
      <c r="A88" s="248"/>
      <c r="B88" s="248"/>
      <c r="C88" s="248"/>
      <c r="D88" s="248"/>
      <c r="E88" s="127"/>
      <c r="F88" s="102"/>
    </row>
    <row r="89" spans="1:9" ht="14.25" customHeight="1">
      <c r="A89" s="249" t="s">
        <v>147</v>
      </c>
      <c r="B89" s="249"/>
      <c r="C89" s="249"/>
      <c r="D89" s="249"/>
      <c r="F89" s="101"/>
      <c r="G89" s="102"/>
      <c r="I89" s="101"/>
    </row>
    <row r="90" spans="1:9" ht="12.75" customHeight="1">
      <c r="A90" s="78" t="s">
        <v>148</v>
      </c>
      <c r="B90" s="242" t="s">
        <v>149</v>
      </c>
      <c r="C90" s="242"/>
      <c r="D90" s="78" t="s">
        <v>82</v>
      </c>
      <c r="E90" s="102"/>
      <c r="F90" s="102"/>
      <c r="G90" s="90"/>
    </row>
    <row r="91" spans="1:9" ht="12.75" customHeight="1">
      <c r="A91" s="7" t="s">
        <v>55</v>
      </c>
      <c r="B91" s="238" t="s">
        <v>150</v>
      </c>
      <c r="C91" s="238"/>
      <c r="D91" s="99">
        <v>0</v>
      </c>
    </row>
    <row r="92" spans="1:9" ht="12.75" customHeight="1">
      <c r="A92" s="215" t="s">
        <v>151</v>
      </c>
      <c r="B92" s="215"/>
      <c r="C92" s="215"/>
      <c r="D92" s="96">
        <f>D91</f>
        <v>0</v>
      </c>
      <c r="G92" s="109"/>
    </row>
    <row r="93" spans="1:9" ht="14.25" customHeight="1">
      <c r="A93" s="248"/>
      <c r="B93" s="248"/>
      <c r="C93" s="248"/>
      <c r="D93" s="248"/>
    </row>
    <row r="94" spans="1:9" ht="14.25" customHeight="1">
      <c r="A94" s="249" t="s">
        <v>152</v>
      </c>
      <c r="B94" s="249"/>
      <c r="C94" s="249"/>
      <c r="D94" s="249"/>
      <c r="E94" s="105"/>
    </row>
    <row r="95" spans="1:9" ht="12.75" customHeight="1">
      <c r="A95" s="78">
        <v>4</v>
      </c>
      <c r="B95" s="242" t="s">
        <v>124</v>
      </c>
      <c r="C95" s="242"/>
      <c r="D95" s="78" t="s">
        <v>82</v>
      </c>
    </row>
    <row r="96" spans="1:9" ht="12.75" customHeight="1">
      <c r="A96" s="7" t="s">
        <v>138</v>
      </c>
      <c r="B96" s="238" t="s">
        <v>153</v>
      </c>
      <c r="C96" s="238"/>
      <c r="D96" s="99">
        <f>D87</f>
        <v>184.76447722047206</v>
      </c>
      <c r="F96" s="130"/>
    </row>
    <row r="97" spans="1:5" ht="12.75" customHeight="1">
      <c r="A97" s="7" t="s">
        <v>148</v>
      </c>
      <c r="B97" s="238" t="s">
        <v>149</v>
      </c>
      <c r="C97" s="238"/>
      <c r="D97" s="99">
        <f>D92</f>
        <v>0</v>
      </c>
    </row>
    <row r="98" spans="1:5" ht="12.75" customHeight="1">
      <c r="A98" s="215" t="s">
        <v>154</v>
      </c>
      <c r="B98" s="215"/>
      <c r="C98" s="215"/>
      <c r="D98" s="96">
        <f>SUM(D96:D97)</f>
        <v>184.76447722047206</v>
      </c>
    </row>
    <row r="99" spans="1:5" ht="14.25" customHeight="1">
      <c r="A99" s="248"/>
      <c r="B99" s="248"/>
      <c r="C99" s="248"/>
      <c r="D99" s="248"/>
    </row>
    <row r="100" spans="1:5" ht="14.25" customHeight="1">
      <c r="A100" s="241" t="s">
        <v>155</v>
      </c>
      <c r="B100" s="241"/>
      <c r="C100" s="241"/>
      <c r="D100" s="241"/>
    </row>
    <row r="101" spans="1:5" ht="12.75" customHeight="1">
      <c r="A101" s="78">
        <v>5</v>
      </c>
      <c r="B101" s="247" t="s">
        <v>156</v>
      </c>
      <c r="C101" s="247"/>
      <c r="D101" s="78" t="s">
        <v>82</v>
      </c>
    </row>
    <row r="102" spans="1:5" ht="12.75" customHeight="1">
      <c r="A102" s="77" t="s">
        <v>55</v>
      </c>
      <c r="B102" s="243" t="s">
        <v>157</v>
      </c>
      <c r="C102" s="243"/>
      <c r="D102" s="132">
        <f>UNIFORMES!I18</f>
        <v>54.651111111111113</v>
      </c>
    </row>
    <row r="103" spans="1:5" ht="12.75" customHeight="1">
      <c r="A103" s="77" t="s">
        <v>58</v>
      </c>
      <c r="B103" s="243" t="s">
        <v>158</v>
      </c>
      <c r="C103" s="243"/>
      <c r="D103" s="132">
        <f>EPI!I10</f>
        <v>26.61333333333333</v>
      </c>
    </row>
    <row r="104" spans="1:5" ht="12.75" customHeight="1">
      <c r="A104" s="77" t="s">
        <v>61</v>
      </c>
      <c r="B104" s="243" t="s">
        <v>159</v>
      </c>
      <c r="C104" s="243"/>
      <c r="D104" s="132">
        <f>'EQUIPAMENTOS COLETIVOS'!L20</f>
        <v>30.223428726874442</v>
      </c>
    </row>
    <row r="105" spans="1:5" ht="12.75" customHeight="1">
      <c r="A105" s="77" t="s">
        <v>63</v>
      </c>
      <c r="B105" s="243" t="s">
        <v>160</v>
      </c>
      <c r="C105" s="243"/>
      <c r="D105" s="132">
        <f>'EQUIPAMENTOS COLETIVOS'!D29</f>
        <v>30.223428726874442</v>
      </c>
    </row>
    <row r="106" spans="1:5" ht="12.75" customHeight="1">
      <c r="A106" s="77" t="s">
        <v>87</v>
      </c>
      <c r="B106" s="243" t="s">
        <v>161</v>
      </c>
      <c r="C106" s="243"/>
      <c r="D106" s="132">
        <f>'MATERIAIS INDIVIDUAIS'!K19</f>
        <v>29.888833333333334</v>
      </c>
    </row>
    <row r="107" spans="1:5" ht="12.75" customHeight="1">
      <c r="A107" s="215" t="s">
        <v>162</v>
      </c>
      <c r="B107" s="215"/>
      <c r="C107" s="215"/>
      <c r="D107" s="96">
        <f>SUM(D102:D106)</f>
        <v>171.60013523152668</v>
      </c>
    </row>
    <row r="108" spans="1:5" ht="14.25" customHeight="1">
      <c r="A108" s="240"/>
      <c r="B108" s="240"/>
      <c r="C108" s="240"/>
      <c r="D108" s="240"/>
    </row>
    <row r="109" spans="1:5" ht="14.25" customHeight="1">
      <c r="A109" s="241" t="s">
        <v>163</v>
      </c>
      <c r="B109" s="241"/>
      <c r="C109" s="241"/>
      <c r="D109" s="241"/>
    </row>
    <row r="110" spans="1:5" ht="14.25" customHeight="1">
      <c r="A110" s="78">
        <v>6</v>
      </c>
      <c r="B110" s="133" t="s">
        <v>164</v>
      </c>
      <c r="C110" s="78" t="s">
        <v>165</v>
      </c>
      <c r="D110" s="134" t="s">
        <v>82</v>
      </c>
    </row>
    <row r="111" spans="1:5" ht="14.25" customHeight="1">
      <c r="A111" s="7" t="s">
        <v>55</v>
      </c>
      <c r="B111" s="87" t="s">
        <v>166</v>
      </c>
      <c r="C111" s="107">
        <v>0.03</v>
      </c>
      <c r="D111" s="99">
        <f>D129*C111</f>
        <v>169.27323013222662</v>
      </c>
      <c r="E111" s="3"/>
    </row>
    <row r="112" spans="1:5" ht="14.25" customHeight="1">
      <c r="A112" s="7" t="s">
        <v>58</v>
      </c>
      <c r="B112" s="135" t="s">
        <v>167</v>
      </c>
      <c r="C112" s="136">
        <v>6.7900000000000002E-2</v>
      </c>
      <c r="D112" s="99">
        <f>(D111+D129)*C112</f>
        <v>394.61539652525113</v>
      </c>
      <c r="E112" s="3"/>
    </row>
    <row r="113" spans="1:6" ht="14.25" customHeight="1">
      <c r="A113" s="7" t="s">
        <v>61</v>
      </c>
      <c r="B113" s="87" t="s">
        <v>168</v>
      </c>
      <c r="C113" s="98">
        <f>SUM(C115:C119)</f>
        <v>9.2499999999999999E-2</v>
      </c>
      <c r="D113" s="99">
        <f>SUM(D115:D119)</f>
        <v>632.60109187164244</v>
      </c>
      <c r="E113" s="3"/>
    </row>
    <row r="114" spans="1:6" ht="14.25" customHeight="1">
      <c r="A114" s="244"/>
      <c r="B114" s="137" t="s">
        <v>169</v>
      </c>
      <c r="C114" s="138"/>
      <c r="D114" s="139"/>
      <c r="E114" s="3"/>
    </row>
    <row r="115" spans="1:6" ht="14.25" customHeight="1">
      <c r="A115" s="244"/>
      <c r="B115" s="87" t="s">
        <v>170</v>
      </c>
      <c r="C115" s="107">
        <f>'ÁREA INTERNA-SALUBRE'!C115</f>
        <v>1.6500000000000001E-2</v>
      </c>
      <c r="D115" s="99">
        <f>(D129+D111+D112)/(1-SUM(C115:C119))*C115</f>
        <v>112.84235692845515</v>
      </c>
      <c r="E115" s="140"/>
    </row>
    <row r="116" spans="1:6" ht="14.25" customHeight="1">
      <c r="A116" s="244"/>
      <c r="B116" s="141" t="s">
        <v>171</v>
      </c>
      <c r="C116" s="136">
        <f>'ÁREA INTERNA-SALUBRE'!C116</f>
        <v>7.5999999999999998E-2</v>
      </c>
      <c r="D116" s="99">
        <f>(D129+D111+D112)/(1-SUM(C115:C119))*C116</f>
        <v>519.75873494318728</v>
      </c>
      <c r="E116" s="3"/>
    </row>
    <row r="117" spans="1:6" ht="14.25" customHeight="1">
      <c r="A117" s="244"/>
      <c r="B117" s="137" t="s">
        <v>172</v>
      </c>
      <c r="C117" s="142"/>
      <c r="D117" s="143"/>
      <c r="E117" s="3"/>
    </row>
    <row r="118" spans="1:6" ht="14.25" customHeight="1">
      <c r="A118" s="244"/>
      <c r="B118" s="87" t="s">
        <v>173</v>
      </c>
      <c r="C118" s="245"/>
      <c r="D118" s="246">
        <f>(D129+D111+D112)/(1-SUM(C115:C119))*C118</f>
        <v>0</v>
      </c>
      <c r="E118" s="3"/>
    </row>
    <row r="119" spans="1:6" ht="14.25" customHeight="1">
      <c r="A119" s="244"/>
      <c r="B119" s="141" t="s">
        <v>174</v>
      </c>
      <c r="C119" s="245"/>
      <c r="D119" s="245"/>
      <c r="E119" s="144"/>
    </row>
    <row r="120" spans="1:6" ht="12.75" customHeight="1">
      <c r="A120" s="239" t="s">
        <v>175</v>
      </c>
      <c r="B120" s="239"/>
      <c r="C120" s="239"/>
      <c r="D120" s="104">
        <f>SUM(D111:D113)</f>
        <v>1196.4897185291202</v>
      </c>
      <c r="E120" s="145"/>
    </row>
    <row r="121" spans="1:6" ht="14.25" customHeight="1">
      <c r="A121" s="240"/>
      <c r="B121" s="240"/>
      <c r="C121" s="240"/>
      <c r="D121" s="240"/>
      <c r="E121" s="126"/>
    </row>
    <row r="122" spans="1:6" ht="14.25" customHeight="1">
      <c r="A122" s="241" t="s">
        <v>176</v>
      </c>
      <c r="B122" s="241"/>
      <c r="C122" s="241"/>
      <c r="D122" s="241"/>
    </row>
    <row r="123" spans="1:6" ht="12.75" customHeight="1">
      <c r="A123" s="146"/>
      <c r="B123" s="242" t="s">
        <v>177</v>
      </c>
      <c r="C123" s="242"/>
      <c r="D123" s="147" t="s">
        <v>178</v>
      </c>
      <c r="F123" s="126"/>
    </row>
    <row r="124" spans="1:6" ht="12.75" customHeight="1">
      <c r="A124" s="7" t="s">
        <v>55</v>
      </c>
      <c r="B124" s="238" t="s">
        <v>179</v>
      </c>
      <c r="C124" s="238"/>
      <c r="D124" s="99">
        <f>D32</f>
        <v>2537.1759999999999</v>
      </c>
      <c r="F124" s="126"/>
    </row>
    <row r="125" spans="1:6" ht="12.75" customHeight="1">
      <c r="A125" s="7" t="s">
        <v>58</v>
      </c>
      <c r="B125" s="238" t="s">
        <v>180</v>
      </c>
      <c r="C125" s="238"/>
      <c r="D125" s="99">
        <f>D66</f>
        <v>2579.656657333333</v>
      </c>
    </row>
    <row r="126" spans="1:6" ht="12.75" customHeight="1">
      <c r="A126" s="7" t="s">
        <v>61</v>
      </c>
      <c r="B126" s="238" t="s">
        <v>181</v>
      </c>
      <c r="C126" s="238"/>
      <c r="D126" s="99">
        <f>D76</f>
        <v>169.24373462222223</v>
      </c>
    </row>
    <row r="127" spans="1:6" ht="12.75" customHeight="1">
      <c r="A127" s="7" t="s">
        <v>63</v>
      </c>
      <c r="B127" s="238" t="s">
        <v>182</v>
      </c>
      <c r="C127" s="238"/>
      <c r="D127" s="99">
        <f>D98</f>
        <v>184.76447722047206</v>
      </c>
      <c r="F127" s="126"/>
    </row>
    <row r="128" spans="1:6" ht="12.75" customHeight="1">
      <c r="A128" s="7" t="s">
        <v>87</v>
      </c>
      <c r="B128" s="238" t="s">
        <v>183</v>
      </c>
      <c r="C128" s="238"/>
      <c r="D128" s="99">
        <f>D107</f>
        <v>171.60013523152668</v>
      </c>
      <c r="F128" s="126"/>
    </row>
    <row r="129" spans="1:6" ht="12.75" customHeight="1">
      <c r="A129" s="215" t="s">
        <v>184</v>
      </c>
      <c r="B129" s="215"/>
      <c r="C129" s="215"/>
      <c r="D129" s="96">
        <f>SUM(D124:D128)</f>
        <v>5642.4410044075539</v>
      </c>
      <c r="F129" s="126"/>
    </row>
    <row r="130" spans="1:6" ht="12.75" customHeight="1">
      <c r="A130" s="79" t="s">
        <v>89</v>
      </c>
      <c r="B130" s="238" t="s">
        <v>185</v>
      </c>
      <c r="C130" s="238"/>
      <c r="D130" s="99">
        <f>D120</f>
        <v>1196.4897185291202</v>
      </c>
      <c r="F130" s="126"/>
    </row>
    <row r="131" spans="1:6" ht="12.75" customHeight="1">
      <c r="A131" s="215" t="s">
        <v>186</v>
      </c>
      <c r="B131" s="215"/>
      <c r="C131" s="215"/>
      <c r="D131" s="96">
        <f>SUM(D129:D130)</f>
        <v>6838.9307229366741</v>
      </c>
      <c r="F131" s="126"/>
    </row>
    <row r="132" spans="1:6" s="4" customFormat="1" ht="12.75" customHeight="1">
      <c r="D132" s="72"/>
    </row>
    <row r="133" spans="1:6" s="4" customFormat="1" ht="12.75" customHeight="1">
      <c r="D133" s="148"/>
    </row>
    <row r="134" spans="1:6" s="4" customFormat="1" ht="12.75" customHeight="1">
      <c r="D134" s="72"/>
    </row>
    <row r="135" spans="1:6" s="4" customFormat="1" ht="12.75" customHeight="1">
      <c r="D135" s="72"/>
    </row>
    <row r="136" spans="1:6" s="4" customFormat="1" ht="12.75" customHeight="1">
      <c r="D136" s="72"/>
    </row>
  </sheetData>
  <mergeCells count="89">
    <mergeCell ref="A1:D1"/>
    <mergeCell ref="A2:D2"/>
    <mergeCell ref="A3:D3"/>
    <mergeCell ref="A4:D4"/>
    <mergeCell ref="B5:C5"/>
    <mergeCell ref="B6:C6"/>
    <mergeCell ref="B7:C7"/>
    <mergeCell ref="B8:C8"/>
    <mergeCell ref="A9:D9"/>
    <mergeCell ref="A10:D10"/>
    <mergeCell ref="A11:C11"/>
    <mergeCell ref="A12:C12"/>
    <mergeCell ref="A13:D13"/>
    <mergeCell ref="A14:D14"/>
    <mergeCell ref="A15:D15"/>
    <mergeCell ref="A16:D16"/>
    <mergeCell ref="B17:C17"/>
    <mergeCell ref="B18:C18"/>
    <mergeCell ref="B19:C19"/>
    <mergeCell ref="B20:C20"/>
    <mergeCell ref="B21:C21"/>
    <mergeCell ref="A22:D22"/>
    <mergeCell ref="A23:D23"/>
    <mergeCell ref="B24:C24"/>
    <mergeCell ref="B32:C32"/>
    <mergeCell ref="A33:D33"/>
    <mergeCell ref="A34:D34"/>
    <mergeCell ref="A35:D35"/>
    <mergeCell ref="B36:C36"/>
    <mergeCell ref="A39:B39"/>
    <mergeCell ref="A40:D40"/>
    <mergeCell ref="A41:D41"/>
    <mergeCell ref="A52:D52"/>
    <mergeCell ref="A53:D53"/>
    <mergeCell ref="B54:C54"/>
    <mergeCell ref="A59:C59"/>
    <mergeCell ref="A60:D60"/>
    <mergeCell ref="A61:D61"/>
    <mergeCell ref="B62:C62"/>
    <mergeCell ref="B63:C63"/>
    <mergeCell ref="B64:C64"/>
    <mergeCell ref="B65:C65"/>
    <mergeCell ref="A66:C66"/>
    <mergeCell ref="A67:D67"/>
    <mergeCell ref="A68:D68"/>
    <mergeCell ref="B69:C69"/>
    <mergeCell ref="A76:B76"/>
    <mergeCell ref="A77:D77"/>
    <mergeCell ref="A78:D78"/>
    <mergeCell ref="A79:D79"/>
    <mergeCell ref="B80:C80"/>
    <mergeCell ref="A87:B87"/>
    <mergeCell ref="A88:D88"/>
    <mergeCell ref="A89:D89"/>
    <mergeCell ref="B90:C90"/>
    <mergeCell ref="B91:C91"/>
    <mergeCell ref="A92:C92"/>
    <mergeCell ref="A93:D93"/>
    <mergeCell ref="A94:D94"/>
    <mergeCell ref="B95:C95"/>
    <mergeCell ref="B96:C96"/>
    <mergeCell ref="B97:C97"/>
    <mergeCell ref="A98:C98"/>
    <mergeCell ref="A99:D99"/>
    <mergeCell ref="A100:D100"/>
    <mergeCell ref="B101:C101"/>
    <mergeCell ref="B102:C102"/>
    <mergeCell ref="B103:C103"/>
    <mergeCell ref="B104:C104"/>
    <mergeCell ref="B105:C105"/>
    <mergeCell ref="B106:C106"/>
    <mergeCell ref="A107:C107"/>
    <mergeCell ref="A108:D108"/>
    <mergeCell ref="A109:D109"/>
    <mergeCell ref="A114:A119"/>
    <mergeCell ref="C118:C119"/>
    <mergeCell ref="D118:D119"/>
    <mergeCell ref="A120:C120"/>
    <mergeCell ref="A121:D121"/>
    <mergeCell ref="A122:D122"/>
    <mergeCell ref="B123:C123"/>
    <mergeCell ref="B124:C124"/>
    <mergeCell ref="B130:C130"/>
    <mergeCell ref="A131:C131"/>
    <mergeCell ref="B125:C125"/>
    <mergeCell ref="B126:C126"/>
    <mergeCell ref="B127:C127"/>
    <mergeCell ref="B128:C128"/>
    <mergeCell ref="A129:C129"/>
  </mergeCells>
  <pageMargins left="0.51180555555555596" right="0.51180555555555596" top="1.1812499999999999" bottom="1.1812499999999999" header="0.511811023622047" footer="0.511811023622047"/>
  <pageSetup paperSize="9" orientation="portrait" horizontalDpi="300" verticalDpi="300"/>
  <rowBreaks count="3" manualBreakCount="3">
    <brk id="33" max="16383" man="1"/>
    <brk id="77" max="16383" man="1"/>
    <brk id="1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135"/>
  <sheetViews>
    <sheetView topLeftCell="A16" zoomScaleNormal="100" zoomScalePageLayoutView="60" workbookViewId="0">
      <selection activeCell="A40" sqref="A40:D40"/>
    </sheetView>
  </sheetViews>
  <sheetFormatPr defaultColWidth="2.5" defaultRowHeight="14.25" customHeight="1"/>
  <cols>
    <col min="1" max="1" width="3.25" style="3" customWidth="1"/>
    <col min="2" max="2" width="61.875" style="3" customWidth="1"/>
    <col min="3" max="3" width="12.625" style="3" customWidth="1"/>
    <col min="4" max="4" width="24.75" style="72" customWidth="1"/>
    <col min="5" max="5" width="6.25" style="4" customWidth="1"/>
    <col min="6" max="6" width="5" style="4" customWidth="1"/>
    <col min="7" max="7" width="3.75" style="4" customWidth="1"/>
    <col min="8" max="255" width="2.5" style="4"/>
    <col min="256" max="256" width="5.75" style="4" customWidth="1"/>
    <col min="257" max="257" width="5.25" style="4" customWidth="1"/>
    <col min="258" max="258" width="16.875" style="4" customWidth="1"/>
    <col min="259" max="259" width="7.5" style="4" customWidth="1"/>
    <col min="260" max="260" width="6" style="4" customWidth="1"/>
    <col min="261" max="261" width="3.375" style="4" customWidth="1"/>
    <col min="262" max="262" width="4.625" style="4" customWidth="1"/>
    <col min="263" max="511" width="2.5" style="4"/>
    <col min="512" max="512" width="5.75" style="4" customWidth="1"/>
    <col min="513" max="513" width="5.25" style="4" customWidth="1"/>
    <col min="514" max="514" width="16.875" style="4" customWidth="1"/>
    <col min="515" max="515" width="7.5" style="4" customWidth="1"/>
    <col min="516" max="516" width="6" style="4" customWidth="1"/>
    <col min="517" max="517" width="3.375" style="4" customWidth="1"/>
    <col min="518" max="518" width="4.625" style="4" customWidth="1"/>
    <col min="519" max="767" width="2.5" style="4"/>
    <col min="768" max="768" width="5.75" style="4" customWidth="1"/>
    <col min="769" max="769" width="5.25" style="4" customWidth="1"/>
    <col min="770" max="770" width="16.875" style="4" customWidth="1"/>
    <col min="771" max="771" width="7.5" style="4" customWidth="1"/>
    <col min="772" max="772" width="6" style="4" customWidth="1"/>
    <col min="773" max="773" width="3.375" style="4" customWidth="1"/>
    <col min="774" max="774" width="4.625" style="4" customWidth="1"/>
    <col min="775" max="1023" width="2.5" style="4"/>
    <col min="1024" max="1024" width="5.75" style="4" customWidth="1"/>
  </cols>
  <sheetData>
    <row r="1" spans="1:4" ht="14.25" customHeight="1">
      <c r="A1" s="256"/>
      <c r="B1" s="256"/>
      <c r="C1" s="256"/>
      <c r="D1" s="256"/>
    </row>
    <row r="2" spans="1:4" ht="14.25" customHeight="1">
      <c r="A2" s="249" t="s">
        <v>53</v>
      </c>
      <c r="B2" s="249"/>
      <c r="C2" s="249"/>
      <c r="D2" s="249"/>
    </row>
    <row r="3" spans="1:4" ht="14.25" customHeight="1">
      <c r="A3" s="257"/>
      <c r="B3" s="257"/>
      <c r="C3" s="257"/>
      <c r="D3" s="257"/>
    </row>
    <row r="4" spans="1:4" ht="12.75" customHeight="1">
      <c r="A4" s="258" t="s">
        <v>54</v>
      </c>
      <c r="B4" s="258"/>
      <c r="C4" s="258"/>
      <c r="D4" s="258"/>
    </row>
    <row r="5" spans="1:4" ht="12.75" customHeight="1">
      <c r="A5" s="7" t="s">
        <v>55</v>
      </c>
      <c r="B5" s="244" t="s">
        <v>56</v>
      </c>
      <c r="C5" s="244"/>
      <c r="D5" s="149" t="s">
        <v>57</v>
      </c>
    </row>
    <row r="6" spans="1:4" ht="12.75" customHeight="1">
      <c r="A6" s="7" t="s">
        <v>58</v>
      </c>
      <c r="B6" s="244" t="s">
        <v>59</v>
      </c>
      <c r="C6" s="244"/>
      <c r="D6" s="75" t="s">
        <v>60</v>
      </c>
    </row>
    <row r="7" spans="1:4" ht="12.75" customHeight="1">
      <c r="A7" s="7" t="s">
        <v>61</v>
      </c>
      <c r="B7" s="244" t="s">
        <v>62</v>
      </c>
      <c r="C7" s="244"/>
      <c r="D7" s="150">
        <f>'ÁREA INTERNA-SALUBRE'!D7</f>
        <v>2026</v>
      </c>
    </row>
    <row r="8" spans="1:4" ht="12.75" customHeight="1">
      <c r="A8" s="7" t="s">
        <v>63</v>
      </c>
      <c r="B8" s="244" t="s">
        <v>64</v>
      </c>
      <c r="C8" s="244"/>
      <c r="D8" s="75">
        <v>12</v>
      </c>
    </row>
    <row r="9" spans="1:4" ht="14.25" customHeight="1">
      <c r="A9" s="254"/>
      <c r="B9" s="254"/>
      <c r="C9" s="254"/>
      <c r="D9" s="254"/>
    </row>
    <row r="10" spans="1:4" ht="14.25" customHeight="1">
      <c r="A10" s="255" t="s">
        <v>65</v>
      </c>
      <c r="B10" s="255"/>
      <c r="C10" s="255"/>
      <c r="D10" s="255"/>
    </row>
    <row r="11" spans="1:4" ht="14.25" customHeight="1">
      <c r="A11" s="215" t="s">
        <v>66</v>
      </c>
      <c r="B11" s="215"/>
      <c r="C11" s="215"/>
      <c r="D11" s="2" t="s">
        <v>67</v>
      </c>
    </row>
    <row r="12" spans="1:4" ht="12.75" customHeight="1">
      <c r="A12" s="244" t="s">
        <v>68</v>
      </c>
      <c r="B12" s="244"/>
      <c r="C12" s="244"/>
      <c r="D12" s="77">
        <v>1</v>
      </c>
    </row>
    <row r="13" spans="1:4" ht="14.25" customHeight="1">
      <c r="A13" s="254"/>
      <c r="B13" s="254"/>
      <c r="C13" s="254"/>
      <c r="D13" s="254"/>
    </row>
    <row r="14" spans="1:4" ht="14.25" customHeight="1">
      <c r="A14" s="241" t="s">
        <v>69</v>
      </c>
      <c r="B14" s="241"/>
      <c r="C14" s="241"/>
      <c r="D14" s="241"/>
    </row>
    <row r="15" spans="1:4" ht="14.25" customHeight="1">
      <c r="A15" s="241" t="s">
        <v>70</v>
      </c>
      <c r="B15" s="241"/>
      <c r="C15" s="241"/>
      <c r="D15" s="241"/>
    </row>
    <row r="16" spans="1:4" ht="12.75" customHeight="1">
      <c r="A16" s="242" t="s">
        <v>71</v>
      </c>
      <c r="B16" s="242"/>
      <c r="C16" s="242"/>
      <c r="D16" s="242"/>
    </row>
    <row r="17" spans="1:6" ht="12.75" customHeight="1">
      <c r="A17" s="79">
        <v>1</v>
      </c>
      <c r="B17" s="238" t="s">
        <v>72</v>
      </c>
      <c r="C17" s="238"/>
      <c r="D17" s="80" t="s">
        <v>8</v>
      </c>
    </row>
    <row r="18" spans="1:6" ht="12.75" customHeight="1">
      <c r="A18" s="7">
        <v>2</v>
      </c>
      <c r="B18" s="238" t="s">
        <v>74</v>
      </c>
      <c r="C18" s="238"/>
      <c r="D18" s="156" t="s">
        <v>188</v>
      </c>
    </row>
    <row r="19" spans="1:6" ht="12.75" customHeight="1">
      <c r="A19" s="7">
        <v>2</v>
      </c>
      <c r="B19" s="238" t="s">
        <v>76</v>
      </c>
      <c r="C19" s="238"/>
      <c r="D19" s="81">
        <v>1894.31</v>
      </c>
    </row>
    <row r="20" spans="1:6" ht="12.75" customHeight="1">
      <c r="A20" s="7">
        <v>3</v>
      </c>
      <c r="B20" s="238" t="s">
        <v>77</v>
      </c>
      <c r="C20" s="238"/>
      <c r="D20" s="82" t="s">
        <v>311</v>
      </c>
    </row>
    <row r="21" spans="1:6" ht="12.75" customHeight="1">
      <c r="A21" s="83">
        <v>4</v>
      </c>
      <c r="B21" s="253" t="s">
        <v>79</v>
      </c>
      <c r="C21" s="253"/>
      <c r="D21" s="157" t="s">
        <v>57</v>
      </c>
    </row>
    <row r="22" spans="1:6" ht="14.25" customHeight="1">
      <c r="A22" s="248"/>
      <c r="B22" s="248"/>
      <c r="C22" s="248"/>
      <c r="D22" s="248"/>
    </row>
    <row r="23" spans="1:6" ht="14.25" customHeight="1">
      <c r="A23" s="241" t="s">
        <v>80</v>
      </c>
      <c r="B23" s="241"/>
      <c r="C23" s="241"/>
      <c r="D23" s="241"/>
    </row>
    <row r="24" spans="1:6" ht="12.75" customHeight="1">
      <c r="A24" s="78">
        <v>1</v>
      </c>
      <c r="B24" s="247" t="s">
        <v>81</v>
      </c>
      <c r="C24" s="247"/>
      <c r="D24" s="78" t="s">
        <v>82</v>
      </c>
    </row>
    <row r="25" spans="1:6" ht="14.25" customHeight="1">
      <c r="A25" s="7" t="s">
        <v>55</v>
      </c>
      <c r="B25" s="158" t="s">
        <v>189</v>
      </c>
      <c r="C25" s="87"/>
      <c r="D25" s="88">
        <v>2083.75</v>
      </c>
    </row>
    <row r="26" spans="1:6" ht="14.25" customHeight="1">
      <c r="A26" s="7" t="s">
        <v>58</v>
      </c>
      <c r="B26" s="86" t="s">
        <v>84</v>
      </c>
      <c r="C26" s="7"/>
      <c r="D26" s="159">
        <v>36.549999999999997</v>
      </c>
      <c r="F26" s="90"/>
    </row>
    <row r="27" spans="1:6" ht="15" customHeight="1">
      <c r="A27" s="7" t="s">
        <v>61</v>
      </c>
      <c r="B27" s="86" t="s">
        <v>85</v>
      </c>
      <c r="C27" s="91"/>
      <c r="D27" s="160"/>
      <c r="E27" s="92"/>
    </row>
    <row r="28" spans="1:6" ht="15" customHeight="1">
      <c r="A28" s="7" t="s">
        <v>63</v>
      </c>
      <c r="B28" s="86" t="s">
        <v>86</v>
      </c>
      <c r="C28" s="91"/>
      <c r="D28" s="160"/>
      <c r="E28" s="92"/>
      <c r="F28" s="93"/>
    </row>
    <row r="29" spans="1:6" ht="14.25" customHeight="1">
      <c r="A29" s="7" t="s">
        <v>87</v>
      </c>
      <c r="B29" s="86" t="s">
        <v>88</v>
      </c>
      <c r="C29" s="7"/>
      <c r="D29" s="160"/>
      <c r="F29" s="94"/>
    </row>
    <row r="30" spans="1:6" ht="14.25" customHeight="1">
      <c r="A30" s="7" t="s">
        <v>89</v>
      </c>
      <c r="B30" s="86" t="s">
        <v>90</v>
      </c>
      <c r="C30" s="7"/>
      <c r="D30" s="114"/>
      <c r="F30" s="94"/>
    </row>
    <row r="31" spans="1:6" ht="14.25" customHeight="1">
      <c r="A31" s="7" t="s">
        <v>91</v>
      </c>
      <c r="B31" s="86" t="s">
        <v>92</v>
      </c>
      <c r="C31" s="7"/>
      <c r="D31" s="114"/>
      <c r="F31" s="94"/>
    </row>
    <row r="32" spans="1:6" ht="12.75" customHeight="1">
      <c r="A32" s="95"/>
      <c r="B32" s="215" t="s">
        <v>93</v>
      </c>
      <c r="C32" s="215"/>
      <c r="D32" s="96">
        <f>SUM(D25:D31)</f>
        <v>2120.3000000000002</v>
      </c>
    </row>
    <row r="33" spans="1:9" ht="14.25" customHeight="1">
      <c r="A33" s="248"/>
      <c r="B33" s="248"/>
      <c r="C33" s="248"/>
      <c r="D33" s="248"/>
    </row>
    <row r="34" spans="1:9" ht="14.25" customHeight="1">
      <c r="A34" s="249" t="s">
        <v>94</v>
      </c>
      <c r="B34" s="249"/>
      <c r="C34" s="249"/>
      <c r="D34" s="249"/>
    </row>
    <row r="35" spans="1:9" ht="14.25" customHeight="1">
      <c r="A35" s="249" t="s">
        <v>95</v>
      </c>
      <c r="B35" s="249"/>
      <c r="C35" s="249"/>
      <c r="D35" s="249"/>
    </row>
    <row r="36" spans="1:9" ht="12.75" customHeight="1">
      <c r="A36" s="78" t="s">
        <v>96</v>
      </c>
      <c r="B36" s="242" t="s">
        <v>97</v>
      </c>
      <c r="C36" s="242"/>
      <c r="D36" s="78" t="s">
        <v>82</v>
      </c>
    </row>
    <row r="37" spans="1:9" ht="14.25" customHeight="1">
      <c r="A37" s="7" t="s">
        <v>55</v>
      </c>
      <c r="B37" s="87" t="s">
        <v>98</v>
      </c>
      <c r="C37" s="98">
        <f>1/12</f>
        <v>8.3333333333333329E-2</v>
      </c>
      <c r="D37" s="99">
        <f>$D$32*C37</f>
        <v>176.69166666666666</v>
      </c>
    </row>
    <row r="38" spans="1:9" ht="14.25" customHeight="1">
      <c r="A38" s="7" t="s">
        <v>58</v>
      </c>
      <c r="B38" s="87" t="s">
        <v>99</v>
      </c>
      <c r="C38" s="100">
        <f>(1/12)+((1/3)/12)</f>
        <v>0.1111111111111111</v>
      </c>
      <c r="D38" s="99">
        <f>$D$32*C38</f>
        <v>235.5888888888889</v>
      </c>
      <c r="F38" s="101"/>
      <c r="G38" s="102"/>
      <c r="I38" s="102"/>
    </row>
    <row r="39" spans="1:9" ht="12.75" customHeight="1">
      <c r="A39" s="252" t="s">
        <v>100</v>
      </c>
      <c r="B39" s="252"/>
      <c r="C39" s="103">
        <f>SUM(C37:C38)</f>
        <v>0.19444444444444442</v>
      </c>
      <c r="D39" s="104">
        <f>SUM(D37:D38)</f>
        <v>412.28055555555557</v>
      </c>
      <c r="F39" s="90"/>
      <c r="I39" s="105"/>
    </row>
    <row r="40" spans="1:9" ht="14.25" customHeight="1">
      <c r="A40" s="248"/>
      <c r="B40" s="248"/>
      <c r="C40" s="248"/>
      <c r="D40" s="248"/>
      <c r="I40" s="101"/>
    </row>
    <row r="41" spans="1:9" ht="14.25" customHeight="1">
      <c r="A41" s="215" t="s">
        <v>187</v>
      </c>
      <c r="B41" s="215"/>
      <c r="C41" s="215"/>
      <c r="D41" s="215"/>
    </row>
    <row r="42" spans="1:9" ht="14.25" customHeight="1">
      <c r="A42" s="78" t="s">
        <v>102</v>
      </c>
      <c r="B42" s="78" t="s">
        <v>103</v>
      </c>
      <c r="C42" s="78" t="s">
        <v>104</v>
      </c>
      <c r="D42" s="78" t="s">
        <v>82</v>
      </c>
      <c r="E42" s="9"/>
    </row>
    <row r="43" spans="1:9" ht="14.25" customHeight="1">
      <c r="A43" s="7" t="s">
        <v>55</v>
      </c>
      <c r="B43" s="87" t="s">
        <v>105</v>
      </c>
      <c r="C43" s="106">
        <v>0.2</v>
      </c>
      <c r="D43" s="99">
        <f t="shared" ref="D43:D50" si="0">($D$32+$D$39)*C43</f>
        <v>506.51611111111117</v>
      </c>
    </row>
    <row r="44" spans="1:9" ht="14.25" customHeight="1">
      <c r="A44" s="7" t="s">
        <v>58</v>
      </c>
      <c r="B44" s="87" t="s">
        <v>106</v>
      </c>
      <c r="C44" s="106">
        <v>2.5000000000000001E-2</v>
      </c>
      <c r="D44" s="99">
        <f t="shared" si="0"/>
        <v>63.314513888888897</v>
      </c>
    </row>
    <row r="45" spans="1:9" ht="14.25" customHeight="1">
      <c r="A45" s="7" t="s">
        <v>61</v>
      </c>
      <c r="B45" s="87" t="s">
        <v>107</v>
      </c>
      <c r="C45" s="107">
        <f>'ÁREA INTERNA-SALUBRE'!C45</f>
        <v>0.06</v>
      </c>
      <c r="D45" s="99">
        <f t="shared" si="0"/>
        <v>151.95483333333334</v>
      </c>
    </row>
    <row r="46" spans="1:9" ht="14.25" customHeight="1">
      <c r="A46" s="77" t="s">
        <v>63</v>
      </c>
      <c r="B46" s="108" t="s">
        <v>108</v>
      </c>
      <c r="C46" s="106">
        <v>1.4999999999999999E-2</v>
      </c>
      <c r="D46" s="99">
        <f t="shared" si="0"/>
        <v>37.988708333333335</v>
      </c>
      <c r="G46" s="109"/>
    </row>
    <row r="47" spans="1:9" ht="14.25" customHeight="1">
      <c r="A47" s="77" t="s">
        <v>87</v>
      </c>
      <c r="B47" s="108" t="s">
        <v>109</v>
      </c>
      <c r="C47" s="106">
        <v>0.01</v>
      </c>
      <c r="D47" s="99">
        <f t="shared" si="0"/>
        <v>25.325805555555558</v>
      </c>
      <c r="G47" s="102"/>
    </row>
    <row r="48" spans="1:9" ht="14.25" customHeight="1">
      <c r="A48" s="7" t="s">
        <v>89</v>
      </c>
      <c r="B48" s="87" t="s">
        <v>110</v>
      </c>
      <c r="C48" s="106">
        <v>6.0000000000000001E-3</v>
      </c>
      <c r="D48" s="99">
        <f t="shared" si="0"/>
        <v>15.195483333333335</v>
      </c>
      <c r="G48" s="90"/>
    </row>
    <row r="49" spans="1:6" ht="14.25" customHeight="1">
      <c r="A49" s="7" t="s">
        <v>91</v>
      </c>
      <c r="B49" s="87" t="s">
        <v>111</v>
      </c>
      <c r="C49" s="106">
        <v>2E-3</v>
      </c>
      <c r="D49" s="99">
        <f t="shared" si="0"/>
        <v>5.0651611111111112</v>
      </c>
    </row>
    <row r="50" spans="1:6" ht="14.25" customHeight="1">
      <c r="A50" s="7" t="s">
        <v>112</v>
      </c>
      <c r="B50" s="87" t="s">
        <v>113</v>
      </c>
      <c r="C50" s="106">
        <v>0.08</v>
      </c>
      <c r="D50" s="99">
        <f t="shared" si="0"/>
        <v>202.60644444444446</v>
      </c>
    </row>
    <row r="51" spans="1:6" ht="14.25" customHeight="1">
      <c r="A51" s="95"/>
      <c r="B51" s="2" t="s">
        <v>114</v>
      </c>
      <c r="C51" s="103">
        <f>SUM(C43:C50)</f>
        <v>0.39800000000000008</v>
      </c>
      <c r="D51" s="96">
        <f>SUM(D43:D50)</f>
        <v>1007.9670611111112</v>
      </c>
      <c r="F51" s="94"/>
    </row>
    <row r="52" spans="1:6" ht="14.25" customHeight="1">
      <c r="A52" s="248"/>
      <c r="B52" s="248"/>
      <c r="C52" s="248"/>
      <c r="D52" s="248"/>
      <c r="F52" s="9"/>
    </row>
    <row r="53" spans="1:6" ht="14.25" customHeight="1">
      <c r="A53" s="249" t="s">
        <v>115</v>
      </c>
      <c r="B53" s="249"/>
      <c r="C53" s="249"/>
      <c r="D53" s="249"/>
    </row>
    <row r="54" spans="1:6" ht="12.75" customHeight="1">
      <c r="A54" s="78" t="s">
        <v>116</v>
      </c>
      <c r="B54" s="247" t="s">
        <v>117</v>
      </c>
      <c r="C54" s="247"/>
      <c r="D54" s="78" t="s">
        <v>82</v>
      </c>
      <c r="F54" s="110"/>
    </row>
    <row r="55" spans="1:6" ht="14.25" customHeight="1">
      <c r="A55" s="7" t="s">
        <v>55</v>
      </c>
      <c r="B55" s="86" t="s">
        <v>118</v>
      </c>
      <c r="C55" s="161">
        <f>'ÁREA INTERNA-SALUBRE'!C55</f>
        <v>4.95</v>
      </c>
      <c r="D55" s="112">
        <f>(C55*2*26)-(D25*6%)</f>
        <v>132.37500000000006</v>
      </c>
      <c r="E55" s="113"/>
    </row>
    <row r="56" spans="1:6" ht="14.25" customHeight="1">
      <c r="A56" s="7" t="s">
        <v>58</v>
      </c>
      <c r="B56" s="86" t="s">
        <v>119</v>
      </c>
      <c r="C56" s="161">
        <f>'ÁREA INTERNA-SALUBRE'!C56</f>
        <v>25.66</v>
      </c>
      <c r="D56" s="114">
        <f>(C56*22)-(C56*22*5%)</f>
        <v>536.29399999999998</v>
      </c>
      <c r="E56" s="94"/>
    </row>
    <row r="57" spans="1:6" ht="14.25" customHeight="1">
      <c r="A57" s="7" t="s">
        <v>61</v>
      </c>
      <c r="B57" s="86" t="s">
        <v>120</v>
      </c>
      <c r="C57" s="161">
        <f>'ÁREA INTERNA-SALUBRE'!C57</f>
        <v>177.29</v>
      </c>
      <c r="D57" s="114">
        <f>C57</f>
        <v>177.29</v>
      </c>
      <c r="E57" s="94"/>
    </row>
    <row r="58" spans="1:6" ht="15" customHeight="1">
      <c r="A58" s="7" t="s">
        <v>63</v>
      </c>
      <c r="B58" s="86" t="s">
        <v>121</v>
      </c>
      <c r="C58" s="161">
        <f>'ÁREA INTERNA-SALUBRE'!C58</f>
        <v>15</v>
      </c>
      <c r="D58" s="114">
        <f>C58</f>
        <v>15</v>
      </c>
      <c r="E58" s="92"/>
      <c r="F58" s="110"/>
    </row>
    <row r="59" spans="1:6" ht="12.75" customHeight="1">
      <c r="A59" s="250" t="s">
        <v>122</v>
      </c>
      <c r="B59" s="250"/>
      <c r="C59" s="250"/>
      <c r="D59" s="117">
        <f>SUM(D55:D58)</f>
        <v>860.95900000000006</v>
      </c>
    </row>
    <row r="60" spans="1:6" ht="14.25" customHeight="1">
      <c r="A60" s="248"/>
      <c r="B60" s="248"/>
      <c r="C60" s="248"/>
      <c r="D60" s="248"/>
    </row>
    <row r="61" spans="1:6" ht="14.25" customHeight="1">
      <c r="A61" s="249" t="s">
        <v>123</v>
      </c>
      <c r="B61" s="249"/>
      <c r="C61" s="249"/>
      <c r="D61" s="249"/>
    </row>
    <row r="62" spans="1:6" ht="12.75" customHeight="1">
      <c r="A62" s="78">
        <v>2</v>
      </c>
      <c r="B62" s="251" t="s">
        <v>124</v>
      </c>
      <c r="C62" s="251"/>
      <c r="D62" s="78" t="s">
        <v>82</v>
      </c>
    </row>
    <row r="63" spans="1:6" ht="12.75" customHeight="1">
      <c r="A63" s="119" t="s">
        <v>96</v>
      </c>
      <c r="B63" s="238" t="s">
        <v>125</v>
      </c>
      <c r="C63" s="238"/>
      <c r="D63" s="114">
        <f>D39</f>
        <v>412.28055555555557</v>
      </c>
    </row>
    <row r="64" spans="1:6" ht="12.75" customHeight="1">
      <c r="A64" s="119" t="s">
        <v>102</v>
      </c>
      <c r="B64" s="238" t="s">
        <v>103</v>
      </c>
      <c r="C64" s="238"/>
      <c r="D64" s="114">
        <f>D51</f>
        <v>1007.9670611111112</v>
      </c>
    </row>
    <row r="65" spans="1:8" ht="12.75" customHeight="1">
      <c r="A65" s="119" t="s">
        <v>116</v>
      </c>
      <c r="B65" s="238" t="s">
        <v>117</v>
      </c>
      <c r="C65" s="238"/>
      <c r="D65" s="114">
        <f>D59</f>
        <v>860.95900000000006</v>
      </c>
    </row>
    <row r="66" spans="1:8" ht="12.75" customHeight="1">
      <c r="A66" s="215" t="s">
        <v>126</v>
      </c>
      <c r="B66" s="215"/>
      <c r="C66" s="215"/>
      <c r="D66" s="96">
        <f>SUM(D63:D65)</f>
        <v>2281.2066166666668</v>
      </c>
    </row>
    <row r="67" spans="1:8" ht="14.25" customHeight="1">
      <c r="A67" s="248"/>
      <c r="B67" s="248"/>
      <c r="C67" s="248"/>
      <c r="D67" s="248"/>
    </row>
    <row r="68" spans="1:8" ht="14.25" customHeight="1">
      <c r="A68" s="249" t="s">
        <v>127</v>
      </c>
      <c r="B68" s="249"/>
      <c r="C68" s="249"/>
      <c r="D68" s="249"/>
    </row>
    <row r="69" spans="1:8" ht="12.75" customHeight="1">
      <c r="A69" s="78">
        <v>3</v>
      </c>
      <c r="B69" s="242" t="s">
        <v>128</v>
      </c>
      <c r="C69" s="242"/>
      <c r="D69" s="78" t="s">
        <v>82</v>
      </c>
    </row>
    <row r="70" spans="1:8" ht="14.25" customHeight="1">
      <c r="A70" s="7" t="s">
        <v>55</v>
      </c>
      <c r="B70" s="86" t="s">
        <v>129</v>
      </c>
      <c r="C70" s="120">
        <f>((1/12)*5%)</f>
        <v>4.1666666666666666E-3</v>
      </c>
      <c r="D70" s="114">
        <f t="shared" ref="D70:D75" si="1">$D$32*C70</f>
        <v>8.8345833333333346</v>
      </c>
      <c r="E70" s="94"/>
      <c r="F70" s="94"/>
      <c r="G70" s="94"/>
      <c r="H70" s="102"/>
    </row>
    <row r="71" spans="1:8" ht="14.25" customHeight="1">
      <c r="A71" s="7" t="s">
        <v>58</v>
      </c>
      <c r="B71" s="86" t="s">
        <v>130</v>
      </c>
      <c r="C71" s="98">
        <f>C70*8%</f>
        <v>3.3333333333333332E-4</v>
      </c>
      <c r="D71" s="114">
        <f t="shared" si="1"/>
        <v>0.70676666666666665</v>
      </c>
      <c r="E71" s="94"/>
      <c r="F71" s="94"/>
      <c r="G71" s="9"/>
    </row>
    <row r="72" spans="1:8" ht="14.25" customHeight="1">
      <c r="A72" s="7" t="s">
        <v>61</v>
      </c>
      <c r="B72" s="121" t="s">
        <v>131</v>
      </c>
      <c r="C72" s="122">
        <f>((1+2/12+(1/3*1/12))*0.08*0.4*0.9)</f>
        <v>3.4400000000000007E-2</v>
      </c>
      <c r="D72" s="114">
        <f t="shared" si="1"/>
        <v>72.938320000000019</v>
      </c>
      <c r="E72" s="123"/>
    </row>
    <row r="73" spans="1:8" ht="14.25" customHeight="1">
      <c r="A73" s="7" t="s">
        <v>63</v>
      </c>
      <c r="B73" s="86" t="s">
        <v>132</v>
      </c>
      <c r="C73" s="98">
        <f>(7/30)/12</f>
        <v>1.9444444444444445E-2</v>
      </c>
      <c r="D73" s="114">
        <f t="shared" si="1"/>
        <v>41.228055555555557</v>
      </c>
    </row>
    <row r="74" spans="1:8" ht="14.25" customHeight="1">
      <c r="A74" s="7" t="s">
        <v>87</v>
      </c>
      <c r="B74" s="86" t="s">
        <v>133</v>
      </c>
      <c r="C74" s="98">
        <f>C51*C73</f>
        <v>7.7388888888888906E-3</v>
      </c>
      <c r="D74" s="114">
        <f t="shared" si="1"/>
        <v>16.408766111111117</v>
      </c>
    </row>
    <row r="75" spans="1:8" ht="14.25" customHeight="1">
      <c r="A75" s="7" t="s">
        <v>89</v>
      </c>
      <c r="B75" s="86" t="s">
        <v>134</v>
      </c>
      <c r="C75" s="98">
        <f>C73*8%*40%</f>
        <v>6.2222222222222236E-4</v>
      </c>
      <c r="D75" s="114">
        <f t="shared" si="1"/>
        <v>1.3192977777777781</v>
      </c>
    </row>
    <row r="76" spans="1:8" ht="15" customHeight="1">
      <c r="A76" s="215" t="s">
        <v>135</v>
      </c>
      <c r="B76" s="215"/>
      <c r="C76" s="124">
        <f>SUM(C70:C75)</f>
        <v>6.670555555555556E-2</v>
      </c>
      <c r="D76" s="96">
        <f>SUM(D70:D75)</f>
        <v>141.43578944444448</v>
      </c>
      <c r="E76" s="125"/>
    </row>
    <row r="77" spans="1:8" ht="15" customHeight="1">
      <c r="A77" s="248"/>
      <c r="B77" s="248"/>
      <c r="C77" s="248"/>
      <c r="D77" s="248"/>
      <c r="E77" s="125"/>
      <c r="F77" s="126"/>
    </row>
    <row r="78" spans="1:8" ht="15" customHeight="1">
      <c r="A78" s="249" t="s">
        <v>136</v>
      </c>
      <c r="B78" s="249"/>
      <c r="C78" s="249"/>
      <c r="D78" s="249"/>
      <c r="E78" s="125"/>
    </row>
    <row r="79" spans="1:8" ht="14.25" customHeight="1">
      <c r="A79" s="249" t="s">
        <v>137</v>
      </c>
      <c r="B79" s="249"/>
      <c r="C79" s="249"/>
      <c r="D79" s="249"/>
    </row>
    <row r="80" spans="1:8" ht="12.75" customHeight="1">
      <c r="A80" s="78" t="s">
        <v>138</v>
      </c>
      <c r="B80" s="242" t="s">
        <v>139</v>
      </c>
      <c r="C80" s="242"/>
      <c r="D80" s="78" t="s">
        <v>82</v>
      </c>
    </row>
    <row r="81" spans="1:9" ht="14.25" customHeight="1">
      <c r="A81" s="7" t="s">
        <v>55</v>
      </c>
      <c r="B81" s="86" t="s">
        <v>140</v>
      </c>
      <c r="C81" s="100">
        <f>((((1/12/12)+(1/12/12)+(1/12/12/3))))</f>
        <v>1.6203703703703703E-2</v>
      </c>
      <c r="D81" s="114">
        <f t="shared" ref="D81:D86" si="2">($D$32+$D$66+$D$76)*C81</f>
        <v>73.612492691615245</v>
      </c>
      <c r="G81" s="90"/>
    </row>
    <row r="82" spans="1:9" ht="14.25" customHeight="1">
      <c r="A82" s="7" t="s">
        <v>58</v>
      </c>
      <c r="B82" s="86" t="s">
        <v>141</v>
      </c>
      <c r="C82" s="100">
        <f>(1/30)/12</f>
        <v>2.7777777777777779E-3</v>
      </c>
      <c r="D82" s="114">
        <f t="shared" si="2"/>
        <v>12.619284461419756</v>
      </c>
      <c r="E82" s="3"/>
    </row>
    <row r="83" spans="1:9" ht="14.25" customHeight="1">
      <c r="A83" s="7" t="s">
        <v>61</v>
      </c>
      <c r="B83" s="86" t="s">
        <v>142</v>
      </c>
      <c r="C83" s="100">
        <f>(((20/30)/12)*1.416%)*45.22%</f>
        <v>3.557306666666666E-4</v>
      </c>
      <c r="D83" s="114">
        <f t="shared" si="2"/>
        <v>1.6160639307541764</v>
      </c>
      <c r="E83" s="3"/>
    </row>
    <row r="84" spans="1:9" ht="14.25" customHeight="1">
      <c r="A84" s="7" t="s">
        <v>63</v>
      </c>
      <c r="B84" s="86" t="s">
        <v>143</v>
      </c>
      <c r="C84" s="100">
        <f>((15/30)/12)*0.44%</f>
        <v>1.8333333333333334E-4</v>
      </c>
      <c r="D84" s="114">
        <f t="shared" si="2"/>
        <v>0.83287277445370389</v>
      </c>
      <c r="E84" s="3"/>
    </row>
    <row r="85" spans="1:9" ht="14.25" customHeight="1">
      <c r="A85" s="7" t="s">
        <v>87</v>
      </c>
      <c r="B85" s="86" t="s">
        <v>144</v>
      </c>
      <c r="C85" s="100">
        <f>(180/30)/12*1.416%*54.78%*C51</f>
        <v>1.5436127520000004E-3</v>
      </c>
      <c r="D85" s="114">
        <f t="shared" si="2"/>
        <v>7.0125438296746774</v>
      </c>
      <c r="E85" s="3"/>
    </row>
    <row r="86" spans="1:9" ht="14.25" customHeight="1">
      <c r="A86" s="7" t="s">
        <v>89</v>
      </c>
      <c r="B86" s="86" t="s">
        <v>145</v>
      </c>
      <c r="C86" s="100">
        <f>((5/30)/12)</f>
        <v>1.3888888888888888E-2</v>
      </c>
      <c r="D86" s="114">
        <f t="shared" si="2"/>
        <v>63.096422307098777</v>
      </c>
      <c r="E86" s="102"/>
      <c r="G86" s="127"/>
      <c r="I86" s="128"/>
    </row>
    <row r="87" spans="1:9" ht="12.75" customHeight="1">
      <c r="A87" s="215" t="s">
        <v>146</v>
      </c>
      <c r="B87" s="215"/>
      <c r="C87" s="124">
        <f>SUM(C81:C86)</f>
        <v>3.4953047122370365E-2</v>
      </c>
      <c r="D87" s="96">
        <f>SUM(D81:D86)</f>
        <v>158.78967999501634</v>
      </c>
      <c r="F87" s="129"/>
      <c r="G87" s="101"/>
    </row>
    <row r="88" spans="1:9" ht="14.25" customHeight="1">
      <c r="A88" s="248"/>
      <c r="B88" s="248"/>
      <c r="C88" s="248"/>
      <c r="D88" s="248"/>
      <c r="E88" s="127"/>
      <c r="F88" s="102"/>
    </row>
    <row r="89" spans="1:9" ht="14.25" customHeight="1">
      <c r="A89" s="249" t="s">
        <v>147</v>
      </c>
      <c r="B89" s="249"/>
      <c r="C89" s="249"/>
      <c r="D89" s="249"/>
      <c r="F89" s="101"/>
      <c r="G89" s="102"/>
      <c r="I89" s="101"/>
    </row>
    <row r="90" spans="1:9" ht="12.75" customHeight="1">
      <c r="A90" s="78" t="s">
        <v>148</v>
      </c>
      <c r="B90" s="242" t="s">
        <v>149</v>
      </c>
      <c r="C90" s="242"/>
      <c r="D90" s="78" t="s">
        <v>82</v>
      </c>
      <c r="E90" s="102"/>
      <c r="F90" s="102"/>
      <c r="G90" s="90"/>
    </row>
    <row r="91" spans="1:9" ht="12.75" customHeight="1">
      <c r="A91" s="7" t="s">
        <v>55</v>
      </c>
      <c r="B91" s="238" t="s">
        <v>150</v>
      </c>
      <c r="C91" s="238"/>
      <c r="D91" s="99">
        <v>0</v>
      </c>
    </row>
    <row r="92" spans="1:9" ht="12.75" customHeight="1">
      <c r="A92" s="215" t="s">
        <v>151</v>
      </c>
      <c r="B92" s="215"/>
      <c r="C92" s="215"/>
      <c r="D92" s="96">
        <f>D91</f>
        <v>0</v>
      </c>
      <c r="G92" s="109"/>
    </row>
    <row r="93" spans="1:9" ht="14.25" customHeight="1">
      <c r="A93" s="248"/>
      <c r="B93" s="248"/>
      <c r="C93" s="248"/>
      <c r="D93" s="248"/>
    </row>
    <row r="94" spans="1:9" ht="14.25" customHeight="1">
      <c r="A94" s="249" t="s">
        <v>152</v>
      </c>
      <c r="B94" s="249"/>
      <c r="C94" s="249"/>
      <c r="D94" s="249"/>
      <c r="E94" s="105"/>
    </row>
    <row r="95" spans="1:9" ht="12.75" customHeight="1">
      <c r="A95" s="78">
        <v>4</v>
      </c>
      <c r="B95" s="242" t="s">
        <v>124</v>
      </c>
      <c r="C95" s="242"/>
      <c r="D95" s="78" t="s">
        <v>82</v>
      </c>
    </row>
    <row r="96" spans="1:9" ht="12.75" customHeight="1">
      <c r="A96" s="7" t="s">
        <v>138</v>
      </c>
      <c r="B96" s="238" t="s">
        <v>153</v>
      </c>
      <c r="C96" s="238"/>
      <c r="D96" s="99">
        <f>D87</f>
        <v>158.78967999501634</v>
      </c>
      <c r="F96" s="130"/>
    </row>
    <row r="97" spans="1:5" ht="12.75" customHeight="1">
      <c r="A97" s="7" t="s">
        <v>148</v>
      </c>
      <c r="B97" s="238" t="s">
        <v>149</v>
      </c>
      <c r="C97" s="238"/>
      <c r="D97" s="99">
        <f>D92</f>
        <v>0</v>
      </c>
    </row>
    <row r="98" spans="1:5" ht="12.75" customHeight="1">
      <c r="A98" s="215" t="s">
        <v>154</v>
      </c>
      <c r="B98" s="215"/>
      <c r="C98" s="215"/>
      <c r="D98" s="96">
        <f>SUM(D96:D97)</f>
        <v>158.78967999501634</v>
      </c>
    </row>
    <row r="99" spans="1:5" ht="14.25" customHeight="1">
      <c r="A99" s="248"/>
      <c r="B99" s="248"/>
      <c r="C99" s="248"/>
      <c r="D99" s="248"/>
    </row>
    <row r="100" spans="1:5" ht="14.25" customHeight="1">
      <c r="A100" s="241" t="s">
        <v>155</v>
      </c>
      <c r="B100" s="241"/>
      <c r="C100" s="241"/>
      <c r="D100" s="241"/>
    </row>
    <row r="101" spans="1:5" ht="12.75" customHeight="1">
      <c r="A101" s="78">
        <v>5</v>
      </c>
      <c r="B101" s="242" t="s">
        <v>156</v>
      </c>
      <c r="C101" s="242"/>
      <c r="D101" s="78" t="s">
        <v>82</v>
      </c>
    </row>
    <row r="102" spans="1:5" ht="12.75" customHeight="1">
      <c r="A102" s="77" t="s">
        <v>55</v>
      </c>
      <c r="B102" s="243" t="s">
        <v>157</v>
      </c>
      <c r="C102" s="243"/>
      <c r="D102" s="132">
        <f>UNIFORMES!I10</f>
        <v>161.36055555555558</v>
      </c>
    </row>
    <row r="103" spans="1:5" ht="12.75" customHeight="1">
      <c r="A103" s="77" t="s">
        <v>61</v>
      </c>
      <c r="B103" s="243" t="s">
        <v>159</v>
      </c>
      <c r="C103" s="243"/>
      <c r="D103" s="132">
        <v>0</v>
      </c>
    </row>
    <row r="104" spans="1:5" ht="12.75" customHeight="1">
      <c r="A104" s="77" t="s">
        <v>63</v>
      </c>
      <c r="B104" s="243" t="s">
        <v>160</v>
      </c>
      <c r="C104" s="243"/>
      <c r="D104" s="132">
        <v>0</v>
      </c>
    </row>
    <row r="105" spans="1:5" ht="12.75" customHeight="1">
      <c r="A105" s="215" t="s">
        <v>162</v>
      </c>
      <c r="B105" s="215"/>
      <c r="C105" s="215"/>
      <c r="D105" s="96">
        <f>SUM(D102:D104)</f>
        <v>161.36055555555558</v>
      </c>
    </row>
    <row r="106" spans="1:5" ht="14.25" customHeight="1">
      <c r="A106" s="240"/>
      <c r="B106" s="240"/>
      <c r="C106" s="240"/>
      <c r="D106" s="240"/>
    </row>
    <row r="107" spans="1:5" ht="14.25" customHeight="1">
      <c r="A107" s="241" t="s">
        <v>163</v>
      </c>
      <c r="B107" s="241"/>
      <c r="C107" s="241"/>
      <c r="D107" s="241"/>
    </row>
    <row r="108" spans="1:5" ht="14.25" customHeight="1">
      <c r="A108" s="78">
        <v>6</v>
      </c>
      <c r="B108" s="133" t="s">
        <v>164</v>
      </c>
      <c r="C108" s="78" t="s">
        <v>165</v>
      </c>
      <c r="D108" s="134" t="s">
        <v>82</v>
      </c>
    </row>
    <row r="109" spans="1:5" ht="14.25" customHeight="1">
      <c r="A109" s="7" t="s">
        <v>55</v>
      </c>
      <c r="B109" s="87" t="s">
        <v>166</v>
      </c>
      <c r="C109" s="107">
        <v>0.03</v>
      </c>
      <c r="D109" s="99">
        <f>D127*C109</f>
        <v>145.89277924985055</v>
      </c>
      <c r="E109" s="3"/>
    </row>
    <row r="110" spans="1:5" ht="14.25" customHeight="1">
      <c r="A110" s="7" t="s">
        <v>58</v>
      </c>
      <c r="B110" s="135" t="s">
        <v>167</v>
      </c>
      <c r="C110" s="136">
        <v>6.7900000000000002E-2</v>
      </c>
      <c r="D110" s="99">
        <f>(D109+D127)*C110</f>
        <v>340.11011007989327</v>
      </c>
      <c r="E110" s="3"/>
    </row>
    <row r="111" spans="1:5" ht="14.25" customHeight="1">
      <c r="A111" s="7" t="s">
        <v>61</v>
      </c>
      <c r="B111" s="87" t="s">
        <v>168</v>
      </c>
      <c r="C111" s="98">
        <f>SUM(C113:C117)</f>
        <v>9.2499999999999999E-2</v>
      </c>
      <c r="D111" s="99">
        <f>SUM(D113:D117)</f>
        <v>545.22461335174353</v>
      </c>
      <c r="E111" s="3"/>
    </row>
    <row r="112" spans="1:5" ht="14.25" customHeight="1">
      <c r="A112" s="244"/>
      <c r="B112" s="137" t="s">
        <v>169</v>
      </c>
      <c r="C112" s="138"/>
      <c r="D112" s="139"/>
      <c r="E112" s="3"/>
    </row>
    <row r="113" spans="1:6" ht="14.25" customHeight="1">
      <c r="A113" s="244"/>
      <c r="B113" s="87" t="s">
        <v>170</v>
      </c>
      <c r="C113" s="107">
        <f>'ÁREA INTERNA-SALUBRE'!C115</f>
        <v>1.6500000000000001E-2</v>
      </c>
      <c r="D113" s="99">
        <f>(D127+D109+D110)/(1-SUM(C113:C117))*C113</f>
        <v>97.256282381662359</v>
      </c>
      <c r="E113" s="140"/>
    </row>
    <row r="114" spans="1:6" ht="14.25" customHeight="1">
      <c r="A114" s="244"/>
      <c r="B114" s="141" t="s">
        <v>171</v>
      </c>
      <c r="C114" s="136">
        <f>'ÁREA INTERNA-SALUBRE'!C116</f>
        <v>7.5999999999999998E-2</v>
      </c>
      <c r="D114" s="99">
        <f>(D127+D109+D110)/(1-SUM(C113:C117))*C114</f>
        <v>447.96833097008113</v>
      </c>
      <c r="E114" s="3"/>
    </row>
    <row r="115" spans="1:6" ht="14.25" customHeight="1">
      <c r="A115" s="244"/>
      <c r="B115" s="137" t="s">
        <v>172</v>
      </c>
      <c r="C115" s="142"/>
      <c r="D115" s="143"/>
      <c r="E115" s="3"/>
    </row>
    <row r="116" spans="1:6" ht="14.25" customHeight="1">
      <c r="A116" s="244"/>
      <c r="B116" s="87" t="s">
        <v>173</v>
      </c>
      <c r="C116" s="245"/>
      <c r="D116" s="246">
        <f>(D127+D109+D110)/(1-SUM(C113:C117))*C116</f>
        <v>0</v>
      </c>
      <c r="E116" s="3"/>
    </row>
    <row r="117" spans="1:6" ht="14.25" customHeight="1">
      <c r="A117" s="244"/>
      <c r="B117" s="141" t="s">
        <v>174</v>
      </c>
      <c r="C117" s="245"/>
      <c r="D117" s="245"/>
      <c r="E117" s="144"/>
    </row>
    <row r="118" spans="1:6" ht="12.75" customHeight="1">
      <c r="A118" s="239" t="s">
        <v>175</v>
      </c>
      <c r="B118" s="239"/>
      <c r="C118" s="239"/>
      <c r="D118" s="104">
        <f>SUM(D109:D111)</f>
        <v>1031.2275026814873</v>
      </c>
      <c r="E118" s="145"/>
    </row>
    <row r="119" spans="1:6" ht="14.25" customHeight="1">
      <c r="A119" s="240"/>
      <c r="B119" s="240"/>
      <c r="C119" s="240"/>
      <c r="D119" s="240"/>
      <c r="E119" s="126"/>
    </row>
    <row r="120" spans="1:6" ht="14.25" customHeight="1">
      <c r="A120" s="241" t="s">
        <v>176</v>
      </c>
      <c r="B120" s="241"/>
      <c r="C120" s="241"/>
      <c r="D120" s="241"/>
    </row>
    <row r="121" spans="1:6" ht="12.75" customHeight="1">
      <c r="A121" s="146"/>
      <c r="B121" s="242" t="s">
        <v>177</v>
      </c>
      <c r="C121" s="242"/>
      <c r="D121" s="147" t="s">
        <v>178</v>
      </c>
      <c r="F121" s="126"/>
    </row>
    <row r="122" spans="1:6" ht="12.75" customHeight="1">
      <c r="A122" s="7" t="s">
        <v>55</v>
      </c>
      <c r="B122" s="238" t="s">
        <v>179</v>
      </c>
      <c r="C122" s="238"/>
      <c r="D122" s="99">
        <f>D32</f>
        <v>2120.3000000000002</v>
      </c>
      <c r="F122" s="126"/>
    </row>
    <row r="123" spans="1:6" ht="12.75" customHeight="1">
      <c r="A123" s="7" t="s">
        <v>58</v>
      </c>
      <c r="B123" s="238" t="s">
        <v>180</v>
      </c>
      <c r="C123" s="238"/>
      <c r="D123" s="99">
        <f>D66</f>
        <v>2281.2066166666668</v>
      </c>
    </row>
    <row r="124" spans="1:6" ht="12.75" customHeight="1">
      <c r="A124" s="7" t="s">
        <v>61</v>
      </c>
      <c r="B124" s="238" t="s">
        <v>181</v>
      </c>
      <c r="C124" s="238"/>
      <c r="D124" s="99">
        <f>D76</f>
        <v>141.43578944444448</v>
      </c>
    </row>
    <row r="125" spans="1:6" ht="12.75" customHeight="1">
      <c r="A125" s="7" t="s">
        <v>63</v>
      </c>
      <c r="B125" s="238" t="s">
        <v>182</v>
      </c>
      <c r="C125" s="238"/>
      <c r="D125" s="99">
        <f>D98</f>
        <v>158.78967999501634</v>
      </c>
      <c r="F125" s="126"/>
    </row>
    <row r="126" spans="1:6" ht="12.75" customHeight="1">
      <c r="A126" s="7" t="s">
        <v>87</v>
      </c>
      <c r="B126" s="238" t="s">
        <v>183</v>
      </c>
      <c r="C126" s="238"/>
      <c r="D126" s="99">
        <f>D105</f>
        <v>161.36055555555558</v>
      </c>
      <c r="F126" s="126"/>
    </row>
    <row r="127" spans="1:6" ht="12.75" customHeight="1">
      <c r="A127" s="215" t="s">
        <v>184</v>
      </c>
      <c r="B127" s="215"/>
      <c r="C127" s="215"/>
      <c r="D127" s="96">
        <f>SUM(D122:D126)</f>
        <v>4863.0926416616849</v>
      </c>
      <c r="F127" s="126"/>
    </row>
    <row r="128" spans="1:6" ht="12.75" customHeight="1">
      <c r="A128" s="79" t="s">
        <v>89</v>
      </c>
      <c r="B128" s="238" t="s">
        <v>185</v>
      </c>
      <c r="C128" s="238"/>
      <c r="D128" s="99">
        <f>D118</f>
        <v>1031.2275026814873</v>
      </c>
      <c r="F128" s="126"/>
    </row>
    <row r="129" spans="1:6" ht="12.75" customHeight="1">
      <c r="A129" s="215" t="s">
        <v>186</v>
      </c>
      <c r="B129" s="215"/>
      <c r="C129" s="215"/>
      <c r="D129" s="96">
        <f>SUM(D127:D128)</f>
        <v>5894.3201443431717</v>
      </c>
      <c r="F129" s="126"/>
    </row>
    <row r="130" spans="1:6" ht="14.25" customHeight="1">
      <c r="A130" s="4"/>
      <c r="B130" s="4"/>
      <c r="C130" s="4"/>
    </row>
    <row r="131" spans="1:6" s="4" customFormat="1" ht="12.75" customHeight="1">
      <c r="D131" s="148"/>
    </row>
    <row r="132" spans="1:6" s="4" customFormat="1" ht="12.75" customHeight="1">
      <c r="D132" s="72"/>
    </row>
    <row r="133" spans="1:6" s="4" customFormat="1" ht="12.75" customHeight="1">
      <c r="D133" s="72"/>
    </row>
    <row r="134" spans="1:6" s="4" customFormat="1" ht="12.75" customHeight="1">
      <c r="D134" s="72"/>
    </row>
    <row r="135" spans="1:6" s="4" customFormat="1" ht="12.75" customHeight="1">
      <c r="A135" s="3"/>
      <c r="B135" s="3"/>
      <c r="C135" s="3"/>
      <c r="D135" s="72"/>
    </row>
  </sheetData>
  <mergeCells count="87">
    <mergeCell ref="A1:D1"/>
    <mergeCell ref="A2:D2"/>
    <mergeCell ref="A3:D3"/>
    <mergeCell ref="A4:D4"/>
    <mergeCell ref="B5:C5"/>
    <mergeCell ref="B6:C6"/>
    <mergeCell ref="B7:C7"/>
    <mergeCell ref="B8:C8"/>
    <mergeCell ref="A9:D9"/>
    <mergeCell ref="A10:D10"/>
    <mergeCell ref="A11:C11"/>
    <mergeCell ref="A12:C12"/>
    <mergeCell ref="A13:D13"/>
    <mergeCell ref="A14:D14"/>
    <mergeCell ref="A15:D15"/>
    <mergeCell ref="A16:D16"/>
    <mergeCell ref="B17:C17"/>
    <mergeCell ref="B18:C18"/>
    <mergeCell ref="B19:C19"/>
    <mergeCell ref="B20:C20"/>
    <mergeCell ref="B21:C21"/>
    <mergeCell ref="A22:D22"/>
    <mergeCell ref="A23:D23"/>
    <mergeCell ref="B24:C24"/>
    <mergeCell ref="B32:C32"/>
    <mergeCell ref="A33:D33"/>
    <mergeCell ref="A34:D34"/>
    <mergeCell ref="A35:D35"/>
    <mergeCell ref="B36:C36"/>
    <mergeCell ref="A39:B39"/>
    <mergeCell ref="A40:D40"/>
    <mergeCell ref="A41:D41"/>
    <mergeCell ref="A52:D52"/>
    <mergeCell ref="A53:D53"/>
    <mergeCell ref="B54:C54"/>
    <mergeCell ref="A59:C59"/>
    <mergeCell ref="A60:D60"/>
    <mergeCell ref="A61:D61"/>
    <mergeCell ref="B62:C62"/>
    <mergeCell ref="B63:C63"/>
    <mergeCell ref="B64:C64"/>
    <mergeCell ref="B65:C65"/>
    <mergeCell ref="A66:C66"/>
    <mergeCell ref="A67:D67"/>
    <mergeCell ref="A68:D68"/>
    <mergeCell ref="B69:C69"/>
    <mergeCell ref="A76:B76"/>
    <mergeCell ref="A77:D77"/>
    <mergeCell ref="A78:D78"/>
    <mergeCell ref="A79:D79"/>
    <mergeCell ref="B80:C80"/>
    <mergeCell ref="A87:B87"/>
    <mergeCell ref="A88:D88"/>
    <mergeCell ref="A89:D89"/>
    <mergeCell ref="B90:C90"/>
    <mergeCell ref="B91:C91"/>
    <mergeCell ref="A92:C92"/>
    <mergeCell ref="A93:D93"/>
    <mergeCell ref="A94:D94"/>
    <mergeCell ref="B95:C95"/>
    <mergeCell ref="B96:C96"/>
    <mergeCell ref="B97:C97"/>
    <mergeCell ref="A98:C98"/>
    <mergeCell ref="A99:D99"/>
    <mergeCell ref="A100:D100"/>
    <mergeCell ref="B101:C101"/>
    <mergeCell ref="B102:C102"/>
    <mergeCell ref="B103:C103"/>
    <mergeCell ref="B104:C104"/>
    <mergeCell ref="A105:C105"/>
    <mergeCell ref="A106:D106"/>
    <mergeCell ref="A107:D107"/>
    <mergeCell ref="A112:A117"/>
    <mergeCell ref="C116:C117"/>
    <mergeCell ref="D116:D117"/>
    <mergeCell ref="A118:C118"/>
    <mergeCell ref="A119:D119"/>
    <mergeCell ref="A120:D120"/>
    <mergeCell ref="B121:C121"/>
    <mergeCell ref="B122:C122"/>
    <mergeCell ref="B128:C128"/>
    <mergeCell ref="A129:C129"/>
    <mergeCell ref="B123:C123"/>
    <mergeCell ref="B124:C124"/>
    <mergeCell ref="B125:C125"/>
    <mergeCell ref="B126:C126"/>
    <mergeCell ref="A127:C127"/>
  </mergeCells>
  <pageMargins left="0.51180555555555596" right="0.51180555555555596" top="1.1812499999999999" bottom="1.1812499999999999" header="0.511811023622047" footer="0.511811023622047"/>
  <pageSetup paperSize="9" orientation="portrait" horizontalDpi="300" verticalDpi="300"/>
  <rowBreaks count="3" manualBreakCount="3">
    <brk id="32" max="16383" man="1"/>
    <brk id="78" max="16383" man="1"/>
    <brk id="121" max="16383" man="1"/>
  </rowBreak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MM33"/>
  <sheetViews>
    <sheetView topLeftCell="A7" zoomScaleNormal="100" zoomScalePageLayoutView="60" workbookViewId="0">
      <selection activeCell="C34" sqref="C34"/>
    </sheetView>
  </sheetViews>
  <sheetFormatPr defaultColWidth="3.75" defaultRowHeight="14.25" customHeight="1"/>
  <cols>
    <col min="1" max="1" width="6.25" style="4" customWidth="1"/>
    <col min="2" max="2" width="49.875" style="4" customWidth="1"/>
    <col min="3" max="3" width="12.25" style="4" customWidth="1"/>
    <col min="4" max="7" width="18.125" style="4" customWidth="1"/>
    <col min="8" max="8" width="10.625" style="4" customWidth="1"/>
    <col min="9" max="9" width="11.75" style="4" customWidth="1"/>
    <col min="10" max="10" width="3.375" style="4" customWidth="1"/>
    <col min="11" max="11" width="2.5" style="4" customWidth="1"/>
    <col min="12" max="20" width="2.625" style="4" customWidth="1"/>
    <col min="21" max="1019" width="3.75" style="4"/>
    <col min="1020" max="1027" width="3" style="4" customWidth="1"/>
  </cols>
  <sheetData>
    <row r="1" spans="1:33" ht="14.25" customHeight="1">
      <c r="A1" s="260"/>
      <c r="B1" s="260"/>
      <c r="C1" s="260"/>
      <c r="D1" s="260"/>
      <c r="E1" s="260"/>
      <c r="F1" s="260"/>
      <c r="G1" s="260"/>
      <c r="H1" s="260"/>
      <c r="I1" s="260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33" ht="12.75" customHeight="1">
      <c r="A2" s="215" t="s">
        <v>190</v>
      </c>
      <c r="B2" s="215"/>
      <c r="C2" s="215"/>
      <c r="D2" s="215"/>
      <c r="E2" s="215"/>
      <c r="F2" s="215"/>
      <c r="G2" s="215"/>
      <c r="H2" s="215"/>
      <c r="I2" s="215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33" ht="25.5" customHeight="1">
      <c r="A3" s="118" t="s">
        <v>191</v>
      </c>
      <c r="B3" s="118" t="s">
        <v>192</v>
      </c>
      <c r="C3" s="118" t="s">
        <v>193</v>
      </c>
      <c r="D3" s="118" t="s">
        <v>194</v>
      </c>
      <c r="E3" s="118" t="s">
        <v>195</v>
      </c>
      <c r="F3" s="118" t="s">
        <v>196</v>
      </c>
      <c r="G3" s="118" t="s">
        <v>197</v>
      </c>
      <c r="H3" s="2" t="s">
        <v>198</v>
      </c>
      <c r="I3" s="2" t="s">
        <v>199</v>
      </c>
    </row>
    <row r="4" spans="1:33" s="43" customFormat="1" ht="89.25" customHeight="1">
      <c r="A4" s="163">
        <v>1</v>
      </c>
      <c r="B4" s="131" t="s">
        <v>200</v>
      </c>
      <c r="C4" s="77" t="s">
        <v>201</v>
      </c>
      <c r="D4" s="77">
        <v>3</v>
      </c>
      <c r="E4" s="99">
        <v>22.69</v>
      </c>
      <c r="F4" s="99">
        <v>11.9</v>
      </c>
      <c r="G4" s="99">
        <v>25.35</v>
      </c>
      <c r="H4" s="164">
        <f t="shared" ref="H4:H24" si="0">AVERAGE(E4:G4)</f>
        <v>19.98</v>
      </c>
      <c r="I4" s="99">
        <f t="shared" ref="I4:I24" si="1">H4*D4</f>
        <v>59.94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s="43" customFormat="1" ht="38.25" customHeight="1">
      <c r="A5" s="163">
        <v>2</v>
      </c>
      <c r="B5" s="131" t="s">
        <v>202</v>
      </c>
      <c r="C5" s="77" t="s">
        <v>201</v>
      </c>
      <c r="D5" s="77">
        <v>2</v>
      </c>
      <c r="E5" s="99">
        <v>39.5</v>
      </c>
      <c r="F5" s="99">
        <v>55.8</v>
      </c>
      <c r="G5" s="99">
        <v>33.53</v>
      </c>
      <c r="H5" s="164">
        <f t="shared" si="0"/>
        <v>42.943333333333328</v>
      </c>
      <c r="I5" s="99">
        <f t="shared" si="1"/>
        <v>85.886666666666656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89.25" customHeight="1">
      <c r="A6" s="163">
        <v>3</v>
      </c>
      <c r="B6" s="131" t="s">
        <v>203</v>
      </c>
      <c r="C6" s="77" t="s">
        <v>201</v>
      </c>
      <c r="D6" s="77">
        <v>1</v>
      </c>
      <c r="E6" s="99">
        <v>29.17</v>
      </c>
      <c r="F6" s="99">
        <v>46.69</v>
      </c>
      <c r="G6" s="99">
        <v>45.9</v>
      </c>
      <c r="H6" s="164">
        <f t="shared" si="0"/>
        <v>40.586666666666666</v>
      </c>
      <c r="I6" s="99">
        <f t="shared" si="1"/>
        <v>40.586666666666666</v>
      </c>
    </row>
    <row r="7" spans="1:33" ht="114.75" customHeight="1">
      <c r="A7" s="163">
        <v>4</v>
      </c>
      <c r="B7" s="131" t="s">
        <v>204</v>
      </c>
      <c r="C7" s="77" t="s">
        <v>201</v>
      </c>
      <c r="D7" s="77">
        <v>4</v>
      </c>
      <c r="E7" s="99">
        <v>19.989999999999998</v>
      </c>
      <c r="F7" s="99">
        <v>23.99</v>
      </c>
      <c r="G7" s="99">
        <v>20.9</v>
      </c>
      <c r="H7" s="164">
        <f t="shared" si="0"/>
        <v>21.626666666666665</v>
      </c>
      <c r="I7" s="99">
        <f t="shared" si="1"/>
        <v>86.506666666666661</v>
      </c>
    </row>
    <row r="8" spans="1:33" ht="114.75" customHeight="1">
      <c r="A8" s="163">
        <v>5</v>
      </c>
      <c r="B8" s="131" t="s">
        <v>205</v>
      </c>
      <c r="C8" s="77" t="s">
        <v>201</v>
      </c>
      <c r="D8" s="77">
        <v>2</v>
      </c>
      <c r="E8" s="99">
        <v>34.9</v>
      </c>
      <c r="F8" s="99">
        <v>20.95</v>
      </c>
      <c r="G8" s="99">
        <v>24.99</v>
      </c>
      <c r="H8" s="164">
        <f t="shared" si="0"/>
        <v>26.946666666666662</v>
      </c>
      <c r="I8" s="99">
        <f t="shared" si="1"/>
        <v>53.893333333333324</v>
      </c>
    </row>
    <row r="9" spans="1:33" ht="25.5" customHeight="1">
      <c r="A9" s="163">
        <v>6</v>
      </c>
      <c r="B9" s="131" t="s">
        <v>206</v>
      </c>
      <c r="C9" s="77" t="s">
        <v>207</v>
      </c>
      <c r="D9" s="77">
        <v>2</v>
      </c>
      <c r="E9" s="99">
        <v>1.49</v>
      </c>
      <c r="F9" s="99">
        <v>2.19</v>
      </c>
      <c r="G9" s="99">
        <v>2.4900000000000002</v>
      </c>
      <c r="H9" s="164">
        <f t="shared" si="0"/>
        <v>2.0566666666666666</v>
      </c>
      <c r="I9" s="99">
        <f t="shared" si="1"/>
        <v>4.1133333333333333</v>
      </c>
    </row>
    <row r="10" spans="1:33" ht="51" customHeight="1">
      <c r="A10" s="163">
        <v>8</v>
      </c>
      <c r="B10" s="131" t="s">
        <v>208</v>
      </c>
      <c r="C10" s="165" t="s">
        <v>209</v>
      </c>
      <c r="D10" s="77">
        <v>2</v>
      </c>
      <c r="E10" s="99">
        <v>6.99</v>
      </c>
      <c r="F10" s="99">
        <v>7.5</v>
      </c>
      <c r="G10" s="99">
        <v>6.6</v>
      </c>
      <c r="H10" s="164">
        <f t="shared" si="0"/>
        <v>7.03</v>
      </c>
      <c r="I10" s="99">
        <f t="shared" si="1"/>
        <v>14.06</v>
      </c>
    </row>
    <row r="11" spans="1:33" ht="102" customHeight="1">
      <c r="A11" s="163">
        <v>9</v>
      </c>
      <c r="B11" s="131" t="s">
        <v>210</v>
      </c>
      <c r="C11" s="77" t="s">
        <v>201</v>
      </c>
      <c r="D11" s="77">
        <v>1</v>
      </c>
      <c r="E11" s="99">
        <v>27.9</v>
      </c>
      <c r="F11" s="99">
        <v>45.9</v>
      </c>
      <c r="G11" s="99">
        <v>21.65</v>
      </c>
      <c r="H11" s="164">
        <f t="shared" si="0"/>
        <v>31.816666666666663</v>
      </c>
      <c r="I11" s="99">
        <f t="shared" si="1"/>
        <v>31.816666666666663</v>
      </c>
    </row>
    <row r="12" spans="1:33" ht="76.5" customHeight="1">
      <c r="A12" s="163">
        <v>10</v>
      </c>
      <c r="B12" s="131" t="s">
        <v>211</v>
      </c>
      <c r="C12" s="77" t="s">
        <v>212</v>
      </c>
      <c r="D12" s="77">
        <v>2</v>
      </c>
      <c r="E12" s="99">
        <v>19.760000000000002</v>
      </c>
      <c r="F12" s="99">
        <v>24.72</v>
      </c>
      <c r="G12" s="99">
        <v>21.99</v>
      </c>
      <c r="H12" s="164">
        <f t="shared" si="0"/>
        <v>22.156666666666666</v>
      </c>
      <c r="I12" s="99">
        <f t="shared" si="1"/>
        <v>44.313333333333333</v>
      </c>
    </row>
    <row r="13" spans="1:33" ht="89.25" customHeight="1">
      <c r="A13" s="163">
        <v>11</v>
      </c>
      <c r="B13" s="131" t="s">
        <v>213</v>
      </c>
      <c r="C13" s="77" t="s">
        <v>212</v>
      </c>
      <c r="D13" s="77">
        <v>1</v>
      </c>
      <c r="E13" s="99">
        <v>7.32</v>
      </c>
      <c r="F13" s="99">
        <v>7.49</v>
      </c>
      <c r="G13" s="99">
        <v>6.99</v>
      </c>
      <c r="H13" s="164">
        <f t="shared" si="0"/>
        <v>7.2666666666666666</v>
      </c>
      <c r="I13" s="99">
        <f t="shared" si="1"/>
        <v>7.2666666666666666</v>
      </c>
    </row>
    <row r="14" spans="1:33" ht="14.25" customHeight="1">
      <c r="A14" s="163">
        <v>12</v>
      </c>
      <c r="B14" s="131" t="s">
        <v>214</v>
      </c>
      <c r="C14" s="77" t="s">
        <v>201</v>
      </c>
      <c r="D14" s="77">
        <v>1</v>
      </c>
      <c r="E14" s="99">
        <v>46.7</v>
      </c>
      <c r="F14" s="99">
        <v>70.790000000000006</v>
      </c>
      <c r="G14" s="99">
        <v>66</v>
      </c>
      <c r="H14" s="164">
        <f t="shared" si="0"/>
        <v>61.163333333333334</v>
      </c>
      <c r="I14" s="99">
        <f t="shared" si="1"/>
        <v>61.163333333333334</v>
      </c>
    </row>
    <row r="15" spans="1:33" ht="25.5" customHeight="1">
      <c r="A15" s="163">
        <v>13</v>
      </c>
      <c r="B15" s="131" t="s">
        <v>215</v>
      </c>
      <c r="C15" s="77" t="s">
        <v>209</v>
      </c>
      <c r="D15" s="77">
        <v>15</v>
      </c>
      <c r="E15" s="99">
        <v>10.9</v>
      </c>
      <c r="F15" s="99">
        <v>6.79</v>
      </c>
      <c r="G15" s="99">
        <v>7.9</v>
      </c>
      <c r="H15" s="164">
        <f t="shared" si="0"/>
        <v>8.5300000000000011</v>
      </c>
      <c r="I15" s="99">
        <f t="shared" si="1"/>
        <v>127.95000000000002</v>
      </c>
    </row>
    <row r="16" spans="1:33" ht="14.25" customHeight="1">
      <c r="A16" s="163">
        <v>14</v>
      </c>
      <c r="B16" s="131" t="s">
        <v>216</v>
      </c>
      <c r="C16" s="77" t="s">
        <v>209</v>
      </c>
      <c r="D16" s="77">
        <v>3</v>
      </c>
      <c r="E16" s="99">
        <v>8.98</v>
      </c>
      <c r="F16" s="99">
        <v>5.62</v>
      </c>
      <c r="G16" s="99">
        <v>16.95</v>
      </c>
      <c r="H16" s="164">
        <f t="shared" si="0"/>
        <v>10.516666666666667</v>
      </c>
      <c r="I16" s="99">
        <f t="shared" si="1"/>
        <v>31.550000000000004</v>
      </c>
    </row>
    <row r="17" spans="1:20" ht="38.25" customHeight="1">
      <c r="A17" s="163">
        <v>15</v>
      </c>
      <c r="B17" s="131" t="s">
        <v>217</v>
      </c>
      <c r="C17" s="77" t="s">
        <v>207</v>
      </c>
      <c r="D17" s="77">
        <v>2</v>
      </c>
      <c r="E17" s="99">
        <v>121.99</v>
      </c>
      <c r="F17" s="99">
        <v>73.5</v>
      </c>
      <c r="G17" s="99">
        <v>109.9</v>
      </c>
      <c r="H17" s="164">
        <f t="shared" si="0"/>
        <v>101.79666666666667</v>
      </c>
      <c r="I17" s="99">
        <f t="shared" si="1"/>
        <v>203.59333333333333</v>
      </c>
    </row>
    <row r="18" spans="1:20" ht="51" customHeight="1">
      <c r="A18" s="163">
        <v>16</v>
      </c>
      <c r="B18" s="131" t="s">
        <v>218</v>
      </c>
      <c r="C18" s="77" t="s">
        <v>207</v>
      </c>
      <c r="D18" s="77">
        <v>2</v>
      </c>
      <c r="E18" s="99">
        <v>22.99</v>
      </c>
      <c r="F18" s="99">
        <v>23.5</v>
      </c>
      <c r="G18" s="99">
        <v>19</v>
      </c>
      <c r="H18" s="164">
        <f t="shared" si="0"/>
        <v>21.83</v>
      </c>
      <c r="I18" s="99">
        <f t="shared" si="1"/>
        <v>43.66</v>
      </c>
    </row>
    <row r="19" spans="1:20" ht="38.25" customHeight="1">
      <c r="A19" s="163">
        <v>17</v>
      </c>
      <c r="B19" s="131" t="s">
        <v>219</v>
      </c>
      <c r="C19" s="77" t="s">
        <v>207</v>
      </c>
      <c r="D19" s="77">
        <v>2</v>
      </c>
      <c r="E19" s="99">
        <v>129.9</v>
      </c>
      <c r="F19" s="99">
        <v>144.9</v>
      </c>
      <c r="G19" s="99">
        <v>122</v>
      </c>
      <c r="H19" s="164">
        <f t="shared" si="0"/>
        <v>132.26666666666668</v>
      </c>
      <c r="I19" s="99">
        <f t="shared" si="1"/>
        <v>264.53333333333336</v>
      </c>
    </row>
    <row r="20" spans="1:20" ht="14.25" customHeight="1">
      <c r="A20" s="163">
        <v>18</v>
      </c>
      <c r="B20" s="131" t="s">
        <v>220</v>
      </c>
      <c r="C20" s="77" t="s">
        <v>221</v>
      </c>
      <c r="D20" s="77">
        <v>2</v>
      </c>
      <c r="E20" s="99">
        <v>10.49</v>
      </c>
      <c r="F20" s="99">
        <v>11.8</v>
      </c>
      <c r="G20" s="99">
        <v>16.989999999999998</v>
      </c>
      <c r="H20" s="164">
        <f t="shared" si="0"/>
        <v>13.093333333333334</v>
      </c>
      <c r="I20" s="99">
        <f t="shared" si="1"/>
        <v>26.186666666666667</v>
      </c>
    </row>
    <row r="21" spans="1:20" ht="38.25" customHeight="1">
      <c r="A21" s="163">
        <v>19</v>
      </c>
      <c r="B21" s="131" t="s">
        <v>222</v>
      </c>
      <c r="C21" s="77" t="s">
        <v>223</v>
      </c>
      <c r="D21" s="77">
        <v>2</v>
      </c>
      <c r="E21" s="99">
        <v>17.850000000000001</v>
      </c>
      <c r="F21" s="99">
        <v>22</v>
      </c>
      <c r="G21" s="99">
        <v>21.37</v>
      </c>
      <c r="H21" s="164">
        <f t="shared" si="0"/>
        <v>20.406666666666666</v>
      </c>
      <c r="I21" s="99">
        <f t="shared" si="1"/>
        <v>40.813333333333333</v>
      </c>
    </row>
    <row r="22" spans="1:20" ht="14.25" customHeight="1">
      <c r="A22" s="163">
        <v>20</v>
      </c>
      <c r="B22" s="131" t="s">
        <v>224</v>
      </c>
      <c r="C22" s="77" t="s">
        <v>207</v>
      </c>
      <c r="D22" s="77">
        <v>2</v>
      </c>
      <c r="E22" s="99">
        <v>12.79</v>
      </c>
      <c r="F22" s="99">
        <v>18.989999999999998</v>
      </c>
      <c r="G22" s="99">
        <v>13.29</v>
      </c>
      <c r="H22" s="164">
        <f t="shared" si="0"/>
        <v>15.023333333333332</v>
      </c>
      <c r="I22" s="99">
        <f t="shared" si="1"/>
        <v>30.046666666666663</v>
      </c>
    </row>
    <row r="23" spans="1:20" ht="14.25" customHeight="1">
      <c r="A23" s="163">
        <v>21</v>
      </c>
      <c r="B23" s="131" t="s">
        <v>225</v>
      </c>
      <c r="C23" s="77" t="s">
        <v>226</v>
      </c>
      <c r="D23" s="77">
        <v>2</v>
      </c>
      <c r="E23" s="99">
        <v>90.72</v>
      </c>
      <c r="F23" s="99">
        <v>86.4</v>
      </c>
      <c r="G23" s="99">
        <v>95.52</v>
      </c>
      <c r="H23" s="164">
        <f t="shared" si="0"/>
        <v>90.88</v>
      </c>
      <c r="I23" s="99">
        <f t="shared" si="1"/>
        <v>181.76</v>
      </c>
    </row>
    <row r="24" spans="1:20" ht="14.25" customHeight="1">
      <c r="A24" s="163">
        <v>22</v>
      </c>
      <c r="B24" s="131" t="s">
        <v>227</v>
      </c>
      <c r="C24" s="77" t="s">
        <v>223</v>
      </c>
      <c r="D24" s="77">
        <v>6</v>
      </c>
      <c r="E24" s="99">
        <v>18</v>
      </c>
      <c r="F24" s="99">
        <v>28.9</v>
      </c>
      <c r="G24" s="99">
        <v>20.89</v>
      </c>
      <c r="H24" s="164">
        <f t="shared" si="0"/>
        <v>22.596666666666664</v>
      </c>
      <c r="I24" s="99">
        <f t="shared" si="1"/>
        <v>135.57999999999998</v>
      </c>
    </row>
    <row r="25" spans="1:20" ht="14.25" customHeight="1">
      <c r="A25" s="259" t="s">
        <v>228</v>
      </c>
      <c r="B25" s="259"/>
      <c r="C25" s="259"/>
      <c r="D25" s="259"/>
      <c r="E25" s="259"/>
      <c r="F25" s="259"/>
      <c r="G25" s="259"/>
      <c r="H25" s="259"/>
      <c r="I25" s="166">
        <f>I26*12</f>
        <v>18902.64</v>
      </c>
    </row>
    <row r="26" spans="1:20" ht="14.25" customHeight="1">
      <c r="A26" s="259" t="s">
        <v>229</v>
      </c>
      <c r="B26" s="259"/>
      <c r="C26" s="259"/>
      <c r="D26" s="259"/>
      <c r="E26" s="259"/>
      <c r="F26" s="259"/>
      <c r="G26" s="259"/>
      <c r="H26" s="259"/>
      <c r="I26" s="166">
        <f>SUM(I4:I24)</f>
        <v>1575.2199999999998</v>
      </c>
      <c r="L26" s="162"/>
      <c r="M26" s="162"/>
      <c r="N26" s="162"/>
      <c r="O26" s="162"/>
      <c r="P26" s="162"/>
      <c r="Q26" s="162"/>
      <c r="R26" s="162"/>
      <c r="S26" s="162"/>
      <c r="T26" s="162"/>
    </row>
    <row r="27" spans="1:20" s="4" customFormat="1" ht="12.75" customHeight="1">
      <c r="A27" s="261"/>
      <c r="B27" s="261"/>
      <c r="C27" s="261"/>
      <c r="D27" s="261"/>
      <c r="E27" s="261"/>
      <c r="F27" s="261"/>
      <c r="G27" s="261"/>
      <c r="H27" s="261"/>
      <c r="I27" s="261"/>
      <c r="L27" s="162"/>
      <c r="M27" s="162"/>
      <c r="N27" s="162"/>
      <c r="O27" s="162"/>
      <c r="P27" s="162"/>
      <c r="Q27" s="162"/>
      <c r="R27" s="162"/>
      <c r="S27" s="162"/>
      <c r="T27" s="162"/>
    </row>
    <row r="30" spans="1:20" ht="14.25" customHeight="1">
      <c r="A30" s="249" t="s">
        <v>230</v>
      </c>
      <c r="B30" s="249"/>
      <c r="C30" s="249"/>
      <c r="D30" s="249"/>
    </row>
    <row r="31" spans="1:20" ht="14.25" customHeight="1">
      <c r="A31" s="254" t="s">
        <v>231</v>
      </c>
      <c r="B31" s="254"/>
      <c r="C31" s="254"/>
      <c r="D31" s="167">
        <f>I25</f>
        <v>18902.64</v>
      </c>
    </row>
    <row r="32" spans="1:20" ht="14.25" customHeight="1">
      <c r="A32" s="259" t="s">
        <v>232</v>
      </c>
      <c r="B32" s="259"/>
      <c r="C32" s="259"/>
      <c r="D32" s="168">
        <f>SUM(D31:D31)</f>
        <v>18902.64</v>
      </c>
    </row>
    <row r="33" spans="1:4" ht="14.25" customHeight="1">
      <c r="A33" s="259" t="s">
        <v>233</v>
      </c>
      <c r="B33" s="259"/>
      <c r="C33" s="259"/>
      <c r="D33" s="168">
        <f>D32/12</f>
        <v>1575.22</v>
      </c>
    </row>
  </sheetData>
  <mergeCells count="9">
    <mergeCell ref="A30:D30"/>
    <mergeCell ref="A1:I1"/>
    <mergeCell ref="A2:I2"/>
    <mergeCell ref="A25:H25"/>
    <mergeCell ref="A26:H26"/>
    <mergeCell ref="A27:I27"/>
    <mergeCell ref="A31:C31"/>
    <mergeCell ref="A32:C32"/>
    <mergeCell ref="A33:C33"/>
  </mergeCells>
  <pageMargins left="0.78749999999999998" right="0.78749999999999998" top="1.05277777777778" bottom="1.05277777777778" header="0.78749999999999998" footer="0.78749999999999998"/>
  <pageSetup paperSize="9" scale="37" orientation="landscape" horizontalDpi="300" verticalDpi="300"/>
  <headerFooter>
    <oddHeader>&amp;C&amp;"Times New Roman,Regular"&amp;12 &amp;Kffffff&amp;A</oddHeader>
    <oddFooter>&amp;C&amp;"Times New Roman,Regular"&amp;12 &amp;KffffffPágina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MM19"/>
  <sheetViews>
    <sheetView zoomScaleNormal="100" zoomScalePageLayoutView="60" workbookViewId="0">
      <selection sqref="A1:I1"/>
    </sheetView>
  </sheetViews>
  <sheetFormatPr defaultColWidth="3.75" defaultRowHeight="14.25" customHeight="1"/>
  <cols>
    <col min="1" max="1" width="7.125" style="4" customWidth="1"/>
    <col min="2" max="2" width="38.875" style="4" customWidth="1"/>
    <col min="3" max="3" width="13.625" style="4" customWidth="1"/>
    <col min="4" max="7" width="9.25" style="4" customWidth="1"/>
    <col min="8" max="8" width="11.5" style="4" customWidth="1"/>
    <col min="9" max="9" width="11.125" style="4" customWidth="1"/>
    <col min="10" max="10" width="2.625" style="4" customWidth="1"/>
    <col min="11" max="11" width="12.25" style="4" customWidth="1"/>
    <col min="12" max="24" width="2.625" style="4" customWidth="1"/>
    <col min="25" max="1022" width="3.75" style="4"/>
    <col min="1023" max="1027" width="3" style="4" customWidth="1"/>
  </cols>
  <sheetData>
    <row r="1" spans="1:24" ht="13.5" customHeight="1">
      <c r="A1" s="215" t="s">
        <v>234</v>
      </c>
      <c r="B1" s="215"/>
      <c r="C1" s="215"/>
      <c r="D1" s="215"/>
      <c r="E1" s="215"/>
      <c r="F1" s="215"/>
      <c r="G1" s="215"/>
      <c r="H1" s="215"/>
      <c r="I1" s="215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</row>
    <row r="2" spans="1:24" ht="14.25" customHeight="1">
      <c r="A2" s="169"/>
      <c r="B2" s="170"/>
      <c r="C2" s="170"/>
      <c r="D2" s="170"/>
      <c r="E2" s="170"/>
      <c r="F2" s="170"/>
      <c r="G2" s="170"/>
      <c r="H2" s="170"/>
      <c r="I2" s="171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</row>
    <row r="3" spans="1:24" ht="13.5" customHeight="1">
      <c r="A3" s="215" t="s">
        <v>235</v>
      </c>
      <c r="B3" s="215"/>
      <c r="C3" s="215"/>
      <c r="D3" s="215"/>
      <c r="E3" s="215"/>
      <c r="F3" s="215"/>
      <c r="G3" s="215"/>
      <c r="H3" s="215"/>
      <c r="I3" s="215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</row>
    <row r="4" spans="1:24" ht="25.5" customHeight="1">
      <c r="A4" s="78" t="s">
        <v>191</v>
      </c>
      <c r="B4" s="78" t="s">
        <v>192</v>
      </c>
      <c r="C4" s="78" t="s">
        <v>193</v>
      </c>
      <c r="D4" s="78" t="s">
        <v>236</v>
      </c>
      <c r="E4" s="118" t="s">
        <v>195</v>
      </c>
      <c r="F4" s="118" t="s">
        <v>196</v>
      </c>
      <c r="G4" s="118" t="s">
        <v>197</v>
      </c>
      <c r="H4" s="2" t="s">
        <v>237</v>
      </c>
      <c r="I4" s="2" t="s">
        <v>199</v>
      </c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</row>
    <row r="5" spans="1:24" ht="25.5" customHeight="1">
      <c r="A5" s="73">
        <v>1</v>
      </c>
      <c r="B5" s="10" t="s">
        <v>238</v>
      </c>
      <c r="C5" s="7" t="s">
        <v>209</v>
      </c>
      <c r="D5" s="172">
        <v>4</v>
      </c>
      <c r="E5" s="99">
        <v>142</v>
      </c>
      <c r="F5" s="99">
        <v>118.5</v>
      </c>
      <c r="G5" s="99">
        <v>279</v>
      </c>
      <c r="H5" s="164">
        <f>AVERAGE(E5:G5)</f>
        <v>179.83333333333334</v>
      </c>
      <c r="I5" s="173">
        <f>H5*D5</f>
        <v>719.33333333333337</v>
      </c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</row>
    <row r="6" spans="1:24" ht="38.25" customHeight="1">
      <c r="A6" s="73">
        <v>2</v>
      </c>
      <c r="B6" s="10" t="s">
        <v>239</v>
      </c>
      <c r="C6" s="7" t="s">
        <v>240</v>
      </c>
      <c r="D6" s="172">
        <v>4</v>
      </c>
      <c r="E6" s="99">
        <v>132</v>
      </c>
      <c r="F6" s="99">
        <v>105.82</v>
      </c>
      <c r="G6" s="99">
        <v>204</v>
      </c>
      <c r="H6" s="164">
        <f>AVERAGE(E6:G6)</f>
        <v>147.27333333333334</v>
      </c>
      <c r="I6" s="173">
        <f>H6*D6</f>
        <v>589.09333333333336</v>
      </c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4" ht="14.25" customHeight="1">
      <c r="A7" s="73">
        <v>3</v>
      </c>
      <c r="B7" s="10" t="s">
        <v>241</v>
      </c>
      <c r="C7" s="7" t="s">
        <v>209</v>
      </c>
      <c r="D7" s="77">
        <v>2</v>
      </c>
      <c r="E7" s="99">
        <v>236.75</v>
      </c>
      <c r="F7" s="99">
        <v>244.7</v>
      </c>
      <c r="G7" s="99">
        <v>359</v>
      </c>
      <c r="H7" s="164">
        <f>AVERAGE(E7:G7)</f>
        <v>280.15000000000003</v>
      </c>
      <c r="I7" s="173">
        <f>H7*D7</f>
        <v>560.30000000000007</v>
      </c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</row>
    <row r="8" spans="1:24" ht="14.25" customHeight="1">
      <c r="A8" s="73">
        <v>4</v>
      </c>
      <c r="B8" s="10" t="s">
        <v>242</v>
      </c>
      <c r="C8" s="7" t="s">
        <v>240</v>
      </c>
      <c r="D8" s="77">
        <v>4</v>
      </c>
      <c r="E8" s="99">
        <v>16.899999999999999</v>
      </c>
      <c r="F8" s="99">
        <v>13.9</v>
      </c>
      <c r="G8" s="99">
        <v>19.899999999999999</v>
      </c>
      <c r="H8" s="164">
        <f>AVERAGE(E8:G8)</f>
        <v>16.899999999999999</v>
      </c>
      <c r="I8" s="173">
        <f>H8*D8</f>
        <v>67.599999999999994</v>
      </c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</row>
    <row r="9" spans="1:24" ht="14.25" customHeight="1">
      <c r="A9" s="262" t="s">
        <v>243</v>
      </c>
      <c r="B9" s="262"/>
      <c r="C9" s="262"/>
      <c r="D9" s="262"/>
      <c r="E9" s="262"/>
      <c r="F9" s="262"/>
      <c r="G9" s="262"/>
      <c r="H9" s="262"/>
      <c r="I9" s="166">
        <f>SUM(I5:I8)</f>
        <v>1936.3266666666668</v>
      </c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</row>
    <row r="10" spans="1:24" ht="13.5" customHeight="1">
      <c r="A10" s="262" t="s">
        <v>244</v>
      </c>
      <c r="B10" s="262"/>
      <c r="C10" s="262"/>
      <c r="D10" s="262"/>
      <c r="E10" s="262"/>
      <c r="F10" s="262"/>
      <c r="G10" s="262"/>
      <c r="H10" s="262"/>
      <c r="I10" s="166">
        <f>I9/12</f>
        <v>161.36055555555558</v>
      </c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</row>
    <row r="11" spans="1:24" ht="12.75" customHeight="1">
      <c r="A11" s="43"/>
      <c r="B11" s="43"/>
      <c r="C11" s="43"/>
      <c r="D11" s="43"/>
      <c r="E11" s="43"/>
      <c r="F11" s="43"/>
      <c r="G11" s="43"/>
      <c r="H11" s="43"/>
      <c r="I11" s="174"/>
    </row>
    <row r="12" spans="1:24" ht="13.5" customHeight="1">
      <c r="A12" s="215" t="s">
        <v>245</v>
      </c>
      <c r="B12" s="215"/>
      <c r="C12" s="215"/>
      <c r="D12" s="215"/>
      <c r="E12" s="215"/>
      <c r="F12" s="215"/>
      <c r="G12" s="215"/>
      <c r="H12" s="215"/>
      <c r="I12" s="215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</row>
    <row r="13" spans="1:24" ht="14.25" customHeight="1">
      <c r="A13" s="78" t="s">
        <v>191</v>
      </c>
      <c r="B13" s="78" t="s">
        <v>192</v>
      </c>
      <c r="C13" s="78" t="s">
        <v>193</v>
      </c>
      <c r="D13" s="78" t="s">
        <v>236</v>
      </c>
      <c r="E13" s="118" t="s">
        <v>195</v>
      </c>
      <c r="F13" s="118" t="s">
        <v>196</v>
      </c>
      <c r="G13" s="118" t="s">
        <v>197</v>
      </c>
      <c r="H13" s="2" t="s">
        <v>198</v>
      </c>
      <c r="I13" s="2" t="s">
        <v>199</v>
      </c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</row>
    <row r="14" spans="1:24" ht="25.5" customHeight="1">
      <c r="A14" s="73">
        <v>1</v>
      </c>
      <c r="B14" s="10" t="s">
        <v>246</v>
      </c>
      <c r="C14" s="7" t="s">
        <v>209</v>
      </c>
      <c r="D14" s="172">
        <v>4</v>
      </c>
      <c r="E14" s="99">
        <v>75</v>
      </c>
      <c r="F14" s="99">
        <v>72</v>
      </c>
      <c r="G14" s="99">
        <v>99.99</v>
      </c>
      <c r="H14" s="164">
        <f>AVERAGE(E14:G14)</f>
        <v>82.33</v>
      </c>
      <c r="I14" s="173">
        <f>D14*H14</f>
        <v>329.32</v>
      </c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</row>
    <row r="15" spans="1:24" ht="38.25" customHeight="1">
      <c r="A15" s="73">
        <v>2</v>
      </c>
      <c r="B15" s="10" t="s">
        <v>247</v>
      </c>
      <c r="C15" s="7" t="s">
        <v>240</v>
      </c>
      <c r="D15" s="172">
        <v>4</v>
      </c>
      <c r="E15" s="99">
        <v>50</v>
      </c>
      <c r="F15" s="99">
        <v>42</v>
      </c>
      <c r="G15" s="99">
        <v>41.99</v>
      </c>
      <c r="H15" s="164">
        <f>AVERAGE(E15:G15)</f>
        <v>44.663333333333334</v>
      </c>
      <c r="I15" s="173">
        <f>D15*H15</f>
        <v>178.65333333333334</v>
      </c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</row>
    <row r="16" spans="1:24" ht="14.25" customHeight="1">
      <c r="A16" s="73">
        <v>3</v>
      </c>
      <c r="B16" s="10" t="s">
        <v>248</v>
      </c>
      <c r="C16" s="7" t="s">
        <v>240</v>
      </c>
      <c r="D16" s="172">
        <v>4</v>
      </c>
      <c r="E16" s="99">
        <v>35.99</v>
      </c>
      <c r="F16" s="99">
        <v>39.99</v>
      </c>
      <c r="G16" s="99">
        <v>34.9</v>
      </c>
      <c r="H16" s="164">
        <f>AVERAGE(E16:G16)</f>
        <v>36.96</v>
      </c>
      <c r="I16" s="173">
        <f>D16*H16</f>
        <v>147.84</v>
      </c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</row>
    <row r="17" spans="1:24" ht="15" customHeight="1">
      <c r="A17" s="262" t="s">
        <v>249</v>
      </c>
      <c r="B17" s="262"/>
      <c r="C17" s="262"/>
      <c r="D17" s="262"/>
      <c r="E17" s="262"/>
      <c r="F17" s="262"/>
      <c r="G17" s="262"/>
      <c r="H17" s="262"/>
      <c r="I17" s="166">
        <f>SUM(I14:I16)</f>
        <v>655.81333333333339</v>
      </c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</row>
    <row r="18" spans="1:24" ht="13.5" customHeight="1">
      <c r="A18" s="262" t="s">
        <v>250</v>
      </c>
      <c r="B18" s="262"/>
      <c r="C18" s="262"/>
      <c r="D18" s="262"/>
      <c r="E18" s="262"/>
      <c r="F18" s="262"/>
      <c r="G18" s="262"/>
      <c r="H18" s="262"/>
      <c r="I18" s="166">
        <f>I17/12</f>
        <v>54.651111111111113</v>
      </c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</row>
    <row r="19" spans="1:24" ht="12.75" customHeight="1"/>
  </sheetData>
  <mergeCells count="7">
    <mergeCell ref="A17:H17"/>
    <mergeCell ref="A18:H18"/>
    <mergeCell ref="A1:I1"/>
    <mergeCell ref="A3:I3"/>
    <mergeCell ref="A9:H9"/>
    <mergeCell ref="A10:H10"/>
    <mergeCell ref="A12:I12"/>
  </mergeCells>
  <pageMargins left="0.78749999999999998" right="0.39374999999999999" top="0.78749999999999998" bottom="0.78749999999999998" header="0.511811023622047" footer="0.511811023622047"/>
  <pageSetup paperSize="9" scale="65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MM18"/>
  <sheetViews>
    <sheetView zoomScaleNormal="100" zoomScalePageLayoutView="60" workbookViewId="0">
      <selection sqref="A1:I1"/>
    </sheetView>
  </sheetViews>
  <sheetFormatPr defaultColWidth="3.75" defaultRowHeight="14.25" customHeight="1"/>
  <cols>
    <col min="1" max="1" width="6.25" style="4" customWidth="1"/>
    <col min="2" max="2" width="50.375" style="4" customWidth="1"/>
    <col min="3" max="3" width="12.25" style="4" customWidth="1"/>
    <col min="4" max="7" width="7.75" style="4" customWidth="1"/>
    <col min="8" max="8" width="10.625" style="4" customWidth="1"/>
    <col min="9" max="9" width="9" style="4" customWidth="1"/>
    <col min="10" max="10" width="4" style="4" customWidth="1"/>
    <col min="11" max="23" width="2.625" style="4" customWidth="1"/>
    <col min="24" max="1022" width="3.75" style="4"/>
    <col min="1023" max="1027" width="3" style="4" customWidth="1"/>
  </cols>
  <sheetData>
    <row r="1" spans="1:23" ht="13.5" customHeight="1">
      <c r="A1" s="215" t="s">
        <v>158</v>
      </c>
      <c r="B1" s="215"/>
      <c r="C1" s="215"/>
      <c r="D1" s="215"/>
      <c r="E1" s="215"/>
      <c r="F1" s="215"/>
      <c r="G1" s="215"/>
      <c r="H1" s="215"/>
      <c r="I1" s="215"/>
      <c r="J1" s="175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23" ht="14.25" customHeight="1">
      <c r="A2" s="170"/>
      <c r="B2" s="170"/>
      <c r="C2" s="170"/>
      <c r="D2" s="170"/>
      <c r="E2" s="170"/>
      <c r="F2" s="170"/>
      <c r="G2" s="170"/>
      <c r="H2" s="170"/>
      <c r="I2" s="170"/>
      <c r="J2" s="175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</row>
    <row r="3" spans="1:23" ht="13.5" customHeight="1">
      <c r="A3" s="215" t="s">
        <v>251</v>
      </c>
      <c r="B3" s="215"/>
      <c r="C3" s="215"/>
      <c r="D3" s="215"/>
      <c r="E3" s="215"/>
      <c r="F3" s="215"/>
      <c r="G3" s="215"/>
      <c r="H3" s="215"/>
      <c r="I3" s="215"/>
      <c r="J3" s="175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</row>
    <row r="4" spans="1:23" ht="25.5" customHeight="1">
      <c r="A4" s="78" t="s">
        <v>191</v>
      </c>
      <c r="B4" s="118" t="s">
        <v>192</v>
      </c>
      <c r="C4" s="78" t="s">
        <v>193</v>
      </c>
      <c r="D4" s="78" t="s">
        <v>252</v>
      </c>
      <c r="E4" s="118" t="s">
        <v>195</v>
      </c>
      <c r="F4" s="118" t="s">
        <v>196</v>
      </c>
      <c r="G4" s="118" t="s">
        <v>197</v>
      </c>
      <c r="H4" s="2" t="s">
        <v>253</v>
      </c>
      <c r="I4" s="2" t="s">
        <v>199</v>
      </c>
      <c r="J4" s="175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23" ht="38.25" customHeight="1">
      <c r="A5" s="176">
        <v>1</v>
      </c>
      <c r="B5" s="84" t="s">
        <v>254</v>
      </c>
      <c r="C5" s="83" t="s">
        <v>255</v>
      </c>
      <c r="D5" s="83">
        <v>22</v>
      </c>
      <c r="E5" s="177">
        <v>10.6</v>
      </c>
      <c r="F5" s="177">
        <v>8.4499999999999993</v>
      </c>
      <c r="G5" s="177">
        <v>6.6</v>
      </c>
      <c r="H5" s="164">
        <f>AVERAGE(E5:G5)</f>
        <v>8.5499999999999989</v>
      </c>
      <c r="I5" s="99">
        <f>H5*D5</f>
        <v>188.09999999999997</v>
      </c>
      <c r="J5" s="175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</row>
    <row r="6" spans="1:23" ht="25.5" customHeight="1">
      <c r="A6" s="178">
        <v>2</v>
      </c>
      <c r="B6" s="84" t="s">
        <v>256</v>
      </c>
      <c r="C6" s="83" t="s">
        <v>257</v>
      </c>
      <c r="D6" s="83">
        <v>50</v>
      </c>
      <c r="E6" s="177">
        <v>0.93</v>
      </c>
      <c r="F6" s="177">
        <v>0.93</v>
      </c>
      <c r="G6" s="177">
        <v>0.98</v>
      </c>
      <c r="H6" s="164">
        <f>AVERAGE(E6:G6)</f>
        <v>0.94666666666666666</v>
      </c>
      <c r="I6" s="99">
        <f>H6*D6</f>
        <v>47.333333333333336</v>
      </c>
      <c r="J6" s="175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</row>
    <row r="7" spans="1:23" ht="38.25" customHeight="1">
      <c r="A7" s="178">
        <v>3</v>
      </c>
      <c r="B7" s="84" t="s">
        <v>258</v>
      </c>
      <c r="C7" s="83" t="s">
        <v>257</v>
      </c>
      <c r="D7" s="143">
        <v>2</v>
      </c>
      <c r="E7" s="179">
        <v>4.3099999999999996</v>
      </c>
      <c r="F7" s="179">
        <v>2.79</v>
      </c>
      <c r="G7" s="179">
        <v>5.99</v>
      </c>
      <c r="H7" s="164">
        <f>AVERAGE(E7:G7)</f>
        <v>4.3633333333333333</v>
      </c>
      <c r="I7" s="99">
        <f>H7*D7</f>
        <v>8.7266666666666666</v>
      </c>
      <c r="J7" s="175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23" ht="25.5" customHeight="1">
      <c r="A8" s="178">
        <v>4</v>
      </c>
      <c r="B8" s="10" t="s">
        <v>259</v>
      </c>
      <c r="C8" s="7" t="s">
        <v>255</v>
      </c>
      <c r="D8" s="7">
        <v>2</v>
      </c>
      <c r="E8" s="180">
        <v>39</v>
      </c>
      <c r="F8" s="180">
        <v>33.909999999999997</v>
      </c>
      <c r="G8" s="180">
        <v>39.89</v>
      </c>
      <c r="H8" s="164">
        <f>AVERAGE(E8:G8)</f>
        <v>37.6</v>
      </c>
      <c r="I8" s="99">
        <f>H8*D8</f>
        <v>75.2</v>
      </c>
      <c r="J8" s="175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</row>
    <row r="9" spans="1:23" ht="13.5" customHeight="1">
      <c r="A9" s="262" t="s">
        <v>260</v>
      </c>
      <c r="B9" s="262"/>
      <c r="C9" s="262"/>
      <c r="D9" s="262"/>
      <c r="E9" s="262"/>
      <c r="F9" s="262"/>
      <c r="G9" s="262"/>
      <c r="H9" s="262"/>
      <c r="I9" s="166">
        <f>SUM(I5:I8)</f>
        <v>319.35999999999996</v>
      </c>
      <c r="J9" s="175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</row>
    <row r="10" spans="1:23" ht="13.5" customHeight="1">
      <c r="A10" s="262" t="s">
        <v>261</v>
      </c>
      <c r="B10" s="262"/>
      <c r="C10" s="262"/>
      <c r="D10" s="262"/>
      <c r="E10" s="262"/>
      <c r="F10" s="262"/>
      <c r="G10" s="262"/>
      <c r="H10" s="262"/>
      <c r="I10" s="166">
        <f>I9/12</f>
        <v>26.61333333333333</v>
      </c>
      <c r="J10" s="175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</row>
    <row r="11" spans="1:23" ht="20.25" customHeight="1">
      <c r="A11" s="181"/>
      <c r="B11" s="181"/>
      <c r="C11" s="181"/>
      <c r="D11" s="181"/>
      <c r="E11" s="181"/>
      <c r="F11" s="181"/>
      <c r="G11" s="181"/>
      <c r="H11" s="181"/>
      <c r="I11" s="182"/>
      <c r="J11" s="175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</row>
    <row r="12" spans="1:23" ht="13.5" customHeight="1">
      <c r="A12" s="215" t="s">
        <v>262</v>
      </c>
      <c r="B12" s="215"/>
      <c r="C12" s="215"/>
      <c r="D12" s="215"/>
      <c r="E12" s="215"/>
      <c r="F12" s="215"/>
      <c r="G12" s="215"/>
      <c r="H12" s="215"/>
      <c r="I12" s="215"/>
      <c r="J12" s="175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</row>
    <row r="13" spans="1:23" ht="25.5" customHeight="1">
      <c r="A13" s="78" t="s">
        <v>191</v>
      </c>
      <c r="B13" s="118" t="s">
        <v>192</v>
      </c>
      <c r="C13" s="78" t="s">
        <v>193</v>
      </c>
      <c r="D13" s="78" t="s">
        <v>252</v>
      </c>
      <c r="E13" s="118" t="s">
        <v>195</v>
      </c>
      <c r="F13" s="118" t="s">
        <v>196</v>
      </c>
      <c r="G13" s="118" t="s">
        <v>197</v>
      </c>
      <c r="H13" s="2" t="s">
        <v>253</v>
      </c>
      <c r="I13" s="2" t="s">
        <v>199</v>
      </c>
      <c r="J13" s="175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</row>
    <row r="14" spans="1:23" ht="38.25" customHeight="1">
      <c r="A14" s="163">
        <v>1</v>
      </c>
      <c r="B14" s="84" t="s">
        <v>263</v>
      </c>
      <c r="C14" s="83" t="s">
        <v>255</v>
      </c>
      <c r="D14" s="83">
        <v>22</v>
      </c>
      <c r="E14" s="180">
        <v>10.6</v>
      </c>
      <c r="F14" s="180">
        <v>8.4499999999999993</v>
      </c>
      <c r="G14" s="180">
        <v>6.6</v>
      </c>
      <c r="H14" s="183">
        <f>AVERAGE(E14:G14)</f>
        <v>8.5499999999999989</v>
      </c>
      <c r="I14" s="99">
        <f>H14*D14</f>
        <v>188.09999999999997</v>
      </c>
      <c r="J14" s="175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</row>
    <row r="15" spans="1:23" ht="25.5" customHeight="1">
      <c r="A15" s="163">
        <v>2</v>
      </c>
      <c r="B15" s="10" t="s">
        <v>264</v>
      </c>
      <c r="C15" s="83" t="s">
        <v>255</v>
      </c>
      <c r="D15" s="7">
        <v>2</v>
      </c>
      <c r="E15" s="180">
        <v>39</v>
      </c>
      <c r="F15" s="180">
        <v>33.909999999999997</v>
      </c>
      <c r="G15" s="180">
        <v>39.89</v>
      </c>
      <c r="H15" s="183">
        <f>AVERAGE(E15:G15)</f>
        <v>37.6</v>
      </c>
      <c r="I15" s="184">
        <f>H15*D15</f>
        <v>75.2</v>
      </c>
      <c r="J15" s="175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</row>
    <row r="16" spans="1:23" ht="13.5" customHeight="1">
      <c r="A16" s="262" t="s">
        <v>260</v>
      </c>
      <c r="B16" s="262"/>
      <c r="C16" s="262"/>
      <c r="D16" s="262"/>
      <c r="E16" s="262"/>
      <c r="F16" s="262"/>
      <c r="G16" s="262"/>
      <c r="H16" s="262"/>
      <c r="I16" s="166">
        <f>SUM(I14:I15)</f>
        <v>263.29999999999995</v>
      </c>
      <c r="J16" s="175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</row>
    <row r="17" spans="1:23" ht="13.5" customHeight="1">
      <c r="A17" s="262" t="s">
        <v>261</v>
      </c>
      <c r="B17" s="262"/>
      <c r="C17" s="262"/>
      <c r="D17" s="262"/>
      <c r="E17" s="262"/>
      <c r="F17" s="262"/>
      <c r="G17" s="262"/>
      <c r="H17" s="262"/>
      <c r="I17" s="166">
        <f>I16/12</f>
        <v>21.941666666666663</v>
      </c>
      <c r="J17" s="175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</row>
    <row r="18" spans="1:23" ht="14.25" customHeight="1">
      <c r="A18" s="185"/>
      <c r="B18" s="162"/>
      <c r="C18" s="162"/>
      <c r="D18" s="162"/>
      <c r="E18" s="162"/>
      <c r="F18" s="162"/>
      <c r="G18" s="162"/>
      <c r="H18" s="162"/>
      <c r="I18" s="162"/>
      <c r="J18" s="175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</row>
  </sheetData>
  <mergeCells count="7">
    <mergeCell ref="A16:H16"/>
    <mergeCell ref="A17:H17"/>
    <mergeCell ref="A1:I1"/>
    <mergeCell ref="A3:I3"/>
    <mergeCell ref="A9:H9"/>
    <mergeCell ref="A10:H10"/>
    <mergeCell ref="A12:I12"/>
  </mergeCells>
  <pageMargins left="0.78749999999999998" right="0.39374999999999999" top="0.78749999999999998" bottom="0.78749999999999998" header="0.511811023622047" footer="0.511811023622047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MN20"/>
  <sheetViews>
    <sheetView zoomScaleNormal="100" zoomScalePageLayoutView="60" workbookViewId="0">
      <selection sqref="A1:K1"/>
    </sheetView>
  </sheetViews>
  <sheetFormatPr defaultColWidth="3.75" defaultRowHeight="14.25" customHeight="1"/>
  <cols>
    <col min="1" max="1" width="6.375" style="4" customWidth="1"/>
    <col min="2" max="2" width="40.125" style="4" customWidth="1"/>
    <col min="3" max="3" width="12.25" style="4" customWidth="1"/>
    <col min="4" max="4" width="9.25" style="4" customWidth="1"/>
    <col min="5" max="5" width="23.375" style="4" customWidth="1"/>
    <col min="6" max="9" width="9.75" style="4" customWidth="1"/>
    <col min="10" max="10" width="14.25" style="4" customWidth="1"/>
    <col min="11" max="11" width="9.25" style="4" customWidth="1"/>
    <col min="12" max="12" width="5.375" style="4" customWidth="1"/>
    <col min="13" max="13" width="6.125" style="4" customWidth="1"/>
    <col min="14" max="14" width="7.125" style="4" customWidth="1"/>
    <col min="15" max="15" width="7.5" style="4" customWidth="1"/>
    <col min="16" max="16" width="5.25" style="4" customWidth="1"/>
    <col min="17" max="19" width="2.625" style="4" customWidth="1"/>
    <col min="20" max="1018" width="3.75" style="4"/>
    <col min="1019" max="1028" width="3" style="4" customWidth="1"/>
  </cols>
  <sheetData>
    <row r="1" spans="1:20" ht="12.75" customHeight="1">
      <c r="A1" s="250" t="s">
        <v>265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162"/>
      <c r="M1" s="162"/>
      <c r="N1" s="162"/>
      <c r="O1" s="162"/>
      <c r="P1" s="162"/>
      <c r="Q1" s="162"/>
      <c r="R1" s="162"/>
      <c r="S1" s="162"/>
      <c r="T1" s="162"/>
    </row>
    <row r="2" spans="1:20" s="4" customFormat="1" ht="12.75" customHeight="1">
      <c r="A2" s="244" t="s">
        <v>266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162"/>
      <c r="M2" s="162"/>
      <c r="N2" s="162"/>
      <c r="O2" s="162"/>
      <c r="P2" s="162"/>
      <c r="Q2" s="162"/>
      <c r="R2" s="162"/>
      <c r="S2" s="162"/>
      <c r="T2" s="162"/>
    </row>
    <row r="3" spans="1:20" s="4" customFormat="1" ht="12.75" customHeight="1">
      <c r="A3" s="244" t="s">
        <v>267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162"/>
      <c r="M3" s="162"/>
      <c r="N3" s="162"/>
      <c r="O3" s="162"/>
      <c r="P3" s="162"/>
      <c r="Q3" s="162"/>
      <c r="R3" s="162"/>
      <c r="S3" s="162"/>
      <c r="T3" s="162"/>
    </row>
    <row r="4" spans="1:20" ht="14.25" customHeight="1">
      <c r="A4" s="181"/>
      <c r="B4" s="186"/>
      <c r="C4" s="186"/>
      <c r="D4" s="186"/>
      <c r="E4" s="265"/>
      <c r="F4" s="265"/>
      <c r="G4" s="265"/>
      <c r="H4" s="265"/>
      <c r="I4" s="265"/>
      <c r="J4" s="265"/>
      <c r="K4" s="265"/>
      <c r="L4" s="162"/>
      <c r="M4" s="162"/>
      <c r="N4" s="162"/>
      <c r="O4" s="162"/>
      <c r="P4" s="162"/>
      <c r="Q4" s="162"/>
      <c r="R4" s="162"/>
      <c r="S4" s="162"/>
      <c r="T4" s="162"/>
    </row>
    <row r="5" spans="1:20" ht="12.75" customHeight="1">
      <c r="A5" s="215" t="s">
        <v>268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162"/>
      <c r="M5" s="162"/>
      <c r="N5" s="162"/>
      <c r="O5" s="162"/>
      <c r="P5" s="162"/>
      <c r="Q5" s="162"/>
      <c r="R5" s="162"/>
      <c r="S5" s="162"/>
      <c r="T5" s="162"/>
    </row>
    <row r="6" spans="1:20" s="4" customFormat="1" ht="25.5" customHeight="1">
      <c r="A6" s="2" t="s">
        <v>191</v>
      </c>
      <c r="B6" s="116" t="s">
        <v>192</v>
      </c>
      <c r="C6" s="116" t="s">
        <v>193</v>
      </c>
      <c r="D6" s="116" t="s">
        <v>236</v>
      </c>
      <c r="E6" s="103" t="s">
        <v>269</v>
      </c>
      <c r="F6" s="103" t="s">
        <v>270</v>
      </c>
      <c r="G6" s="103" t="s">
        <v>195</v>
      </c>
      <c r="H6" s="103" t="s">
        <v>196</v>
      </c>
      <c r="I6" s="103" t="s">
        <v>197</v>
      </c>
      <c r="J6" s="103" t="s">
        <v>14</v>
      </c>
      <c r="K6" s="2" t="s">
        <v>199</v>
      </c>
      <c r="L6" s="162"/>
      <c r="M6" s="162"/>
      <c r="N6" s="162"/>
      <c r="O6" s="162"/>
      <c r="P6" s="162"/>
      <c r="Q6" s="162"/>
      <c r="R6" s="162"/>
      <c r="S6" s="162"/>
    </row>
    <row r="7" spans="1:20" s="4" customFormat="1" ht="38.25" customHeight="1">
      <c r="A7" s="119">
        <v>1</v>
      </c>
      <c r="B7" s="10" t="s">
        <v>271</v>
      </c>
      <c r="C7" s="7" t="s">
        <v>209</v>
      </c>
      <c r="D7" s="7">
        <v>3</v>
      </c>
      <c r="E7" s="187">
        <v>1</v>
      </c>
      <c r="F7" s="180" t="s">
        <v>272</v>
      </c>
      <c r="G7" s="180">
        <v>22.21</v>
      </c>
      <c r="H7" s="180">
        <v>27.9</v>
      </c>
      <c r="I7" s="180">
        <v>25.56</v>
      </c>
      <c r="J7" s="164">
        <f t="shared" ref="J7:J17" si="0">AVERAGE(G7:I7)</f>
        <v>25.223333333333333</v>
      </c>
      <c r="K7" s="180">
        <f t="shared" ref="K7:K17" si="1">J7*D7</f>
        <v>75.67</v>
      </c>
      <c r="L7" s="162"/>
      <c r="M7" s="162"/>
      <c r="N7" s="162"/>
      <c r="O7" s="162"/>
      <c r="P7" s="162"/>
      <c r="Q7" s="162"/>
      <c r="R7" s="162"/>
      <c r="S7" s="162"/>
    </row>
    <row r="8" spans="1:20" s="4" customFormat="1" ht="51" customHeight="1">
      <c r="A8" s="119">
        <v>2</v>
      </c>
      <c r="B8" s="10" t="s">
        <v>273</v>
      </c>
      <c r="C8" s="7" t="s">
        <v>209</v>
      </c>
      <c r="D8" s="7">
        <v>2</v>
      </c>
      <c r="E8" s="187">
        <v>1</v>
      </c>
      <c r="F8" s="180" t="s">
        <v>272</v>
      </c>
      <c r="G8" s="180">
        <v>38.700000000000003</v>
      </c>
      <c r="H8" s="180">
        <v>28.51</v>
      </c>
      <c r="I8" s="180">
        <v>41.99</v>
      </c>
      <c r="J8" s="164">
        <f t="shared" si="0"/>
        <v>36.400000000000006</v>
      </c>
      <c r="K8" s="180">
        <f t="shared" si="1"/>
        <v>72.800000000000011</v>
      </c>
      <c r="L8" s="162"/>
      <c r="M8" s="162"/>
      <c r="N8" s="162"/>
      <c r="O8" s="162"/>
      <c r="P8" s="162"/>
      <c r="Q8" s="162"/>
      <c r="R8" s="162"/>
      <c r="S8" s="162"/>
    </row>
    <row r="9" spans="1:20" s="4" customFormat="1" ht="51" customHeight="1">
      <c r="A9" s="119">
        <v>3</v>
      </c>
      <c r="B9" s="10" t="s">
        <v>274</v>
      </c>
      <c r="C9" s="7" t="s">
        <v>209</v>
      </c>
      <c r="D9" s="7">
        <v>2</v>
      </c>
      <c r="E9" s="187">
        <v>1</v>
      </c>
      <c r="F9" s="180" t="s">
        <v>272</v>
      </c>
      <c r="G9" s="180">
        <v>9.2100000000000009</v>
      </c>
      <c r="H9" s="180">
        <v>13.24</v>
      </c>
      <c r="I9" s="180">
        <v>12.66</v>
      </c>
      <c r="J9" s="164">
        <f t="shared" si="0"/>
        <v>11.703333333333333</v>
      </c>
      <c r="K9" s="180">
        <f t="shared" si="1"/>
        <v>23.406666666666666</v>
      </c>
      <c r="L9" s="162"/>
      <c r="M9" s="162"/>
      <c r="N9" s="162"/>
      <c r="O9" s="162"/>
      <c r="P9" s="162"/>
      <c r="Q9" s="162"/>
      <c r="R9" s="162"/>
      <c r="S9" s="162"/>
    </row>
    <row r="10" spans="1:20" s="4" customFormat="1" ht="38.25" customHeight="1">
      <c r="A10" s="119">
        <v>4</v>
      </c>
      <c r="B10" s="10" t="s">
        <v>275</v>
      </c>
      <c r="C10" s="7" t="s">
        <v>209</v>
      </c>
      <c r="D10" s="7">
        <v>1</v>
      </c>
      <c r="E10" s="187">
        <v>1</v>
      </c>
      <c r="F10" s="180" t="s">
        <v>272</v>
      </c>
      <c r="G10" s="180">
        <v>26.36</v>
      </c>
      <c r="H10" s="180">
        <v>13.67</v>
      </c>
      <c r="I10" s="180">
        <v>17.5</v>
      </c>
      <c r="J10" s="164">
        <f t="shared" si="0"/>
        <v>19.176666666666666</v>
      </c>
      <c r="K10" s="180">
        <f t="shared" si="1"/>
        <v>19.176666666666666</v>
      </c>
      <c r="L10" s="162"/>
      <c r="M10" s="162"/>
      <c r="N10" s="162"/>
      <c r="O10" s="162"/>
      <c r="P10" s="162"/>
      <c r="Q10" s="162"/>
      <c r="R10" s="162"/>
      <c r="S10" s="162"/>
    </row>
    <row r="11" spans="1:20" s="4" customFormat="1" ht="25.5" customHeight="1">
      <c r="A11" s="119">
        <v>5</v>
      </c>
      <c r="B11" s="10" t="s">
        <v>276</v>
      </c>
      <c r="C11" s="7" t="s">
        <v>209</v>
      </c>
      <c r="D11" s="7">
        <v>1</v>
      </c>
      <c r="E11" s="187">
        <v>1</v>
      </c>
      <c r="F11" s="180" t="s">
        <v>272</v>
      </c>
      <c r="G11" s="180">
        <v>49.28</v>
      </c>
      <c r="H11" s="180">
        <v>24.8</v>
      </c>
      <c r="I11" s="180">
        <v>34.9</v>
      </c>
      <c r="J11" s="164">
        <f t="shared" si="0"/>
        <v>36.326666666666661</v>
      </c>
      <c r="K11" s="180">
        <f t="shared" si="1"/>
        <v>36.326666666666661</v>
      </c>
      <c r="L11" s="162"/>
      <c r="M11" s="162"/>
      <c r="N11" s="162"/>
      <c r="O11" s="162"/>
      <c r="P11" s="162"/>
      <c r="Q11" s="162"/>
      <c r="R11" s="162"/>
      <c r="S11" s="162"/>
    </row>
    <row r="12" spans="1:20" s="4" customFormat="1" ht="25.5" customHeight="1">
      <c r="A12" s="119">
        <v>6</v>
      </c>
      <c r="B12" s="10" t="s">
        <v>215</v>
      </c>
      <c r="C12" s="7" t="s">
        <v>209</v>
      </c>
      <c r="D12" s="7">
        <v>2</v>
      </c>
      <c r="E12" s="187">
        <v>1</v>
      </c>
      <c r="F12" s="180" t="s">
        <v>272</v>
      </c>
      <c r="G12" s="180">
        <v>10.9</v>
      </c>
      <c r="H12" s="180">
        <v>6.79</v>
      </c>
      <c r="I12" s="180">
        <v>7.9</v>
      </c>
      <c r="J12" s="164">
        <f t="shared" si="0"/>
        <v>8.5300000000000011</v>
      </c>
      <c r="K12" s="180">
        <f t="shared" si="1"/>
        <v>17.060000000000002</v>
      </c>
      <c r="L12" s="162"/>
      <c r="M12" s="162"/>
      <c r="N12" s="162"/>
      <c r="O12" s="162"/>
      <c r="P12" s="162"/>
      <c r="Q12" s="162"/>
      <c r="R12" s="162"/>
      <c r="S12" s="162"/>
    </row>
    <row r="13" spans="1:20" s="4" customFormat="1" ht="51" customHeight="1">
      <c r="A13" s="119">
        <v>7</v>
      </c>
      <c r="B13" s="10" t="s">
        <v>277</v>
      </c>
      <c r="C13" s="7" t="s">
        <v>209</v>
      </c>
      <c r="D13" s="7">
        <v>1</v>
      </c>
      <c r="E13" s="187">
        <v>1</v>
      </c>
      <c r="F13" s="180" t="s">
        <v>272</v>
      </c>
      <c r="G13" s="180">
        <v>13.9</v>
      </c>
      <c r="H13" s="180">
        <v>20.38</v>
      </c>
      <c r="I13" s="180">
        <v>11.9</v>
      </c>
      <c r="J13" s="164">
        <f t="shared" si="0"/>
        <v>15.393333333333333</v>
      </c>
      <c r="K13" s="180">
        <f t="shared" si="1"/>
        <v>15.393333333333333</v>
      </c>
      <c r="L13" s="162"/>
      <c r="M13" s="162"/>
      <c r="N13" s="162"/>
      <c r="O13" s="162"/>
      <c r="P13" s="162"/>
      <c r="Q13" s="162"/>
      <c r="R13" s="162"/>
      <c r="S13" s="162"/>
    </row>
    <row r="14" spans="1:20" s="4" customFormat="1" ht="12.75" customHeight="1">
      <c r="A14" s="119">
        <v>8</v>
      </c>
      <c r="B14" s="131" t="s">
        <v>278</v>
      </c>
      <c r="C14" s="7" t="s">
        <v>209</v>
      </c>
      <c r="D14" s="7">
        <v>2</v>
      </c>
      <c r="E14" s="187">
        <v>1</v>
      </c>
      <c r="F14" s="180" t="s">
        <v>272</v>
      </c>
      <c r="G14" s="180">
        <v>9.9</v>
      </c>
      <c r="H14" s="180">
        <v>9.9090000000000007</v>
      </c>
      <c r="I14" s="180">
        <v>8.9499999999999993</v>
      </c>
      <c r="J14" s="164">
        <f t="shared" si="0"/>
        <v>9.586333333333334</v>
      </c>
      <c r="K14" s="180">
        <f t="shared" si="1"/>
        <v>19.172666666666668</v>
      </c>
      <c r="L14" s="162"/>
      <c r="M14" s="162"/>
      <c r="N14" s="162"/>
      <c r="O14" s="162"/>
      <c r="P14" s="162"/>
      <c r="Q14" s="162"/>
      <c r="R14" s="162"/>
      <c r="S14" s="162"/>
    </row>
    <row r="15" spans="1:20" s="4" customFormat="1" ht="12.75" customHeight="1">
      <c r="A15" s="119">
        <v>9</v>
      </c>
      <c r="B15" s="10" t="s">
        <v>279</v>
      </c>
      <c r="C15" s="7" t="s">
        <v>209</v>
      </c>
      <c r="D15" s="7">
        <v>1</v>
      </c>
      <c r="E15" s="187">
        <v>1</v>
      </c>
      <c r="F15" s="180" t="s">
        <v>272</v>
      </c>
      <c r="G15" s="180">
        <v>13.75</v>
      </c>
      <c r="H15" s="180">
        <v>19.690000000000001</v>
      </c>
      <c r="I15" s="180">
        <v>18.899999999999999</v>
      </c>
      <c r="J15" s="164">
        <f t="shared" si="0"/>
        <v>17.446666666666665</v>
      </c>
      <c r="K15" s="180">
        <f t="shared" si="1"/>
        <v>17.446666666666665</v>
      </c>
      <c r="L15" s="162"/>
      <c r="M15" s="162"/>
      <c r="N15" s="162"/>
      <c r="O15" s="162"/>
      <c r="P15" s="162"/>
      <c r="Q15" s="162"/>
      <c r="R15" s="162"/>
      <c r="S15" s="162"/>
    </row>
    <row r="16" spans="1:20" s="4" customFormat="1" ht="25.5" customHeight="1">
      <c r="A16" s="188">
        <v>10</v>
      </c>
      <c r="B16" s="84" t="s">
        <v>280</v>
      </c>
      <c r="C16" s="83" t="s">
        <v>209</v>
      </c>
      <c r="D16" s="83">
        <v>2</v>
      </c>
      <c r="E16" s="189">
        <v>1</v>
      </c>
      <c r="F16" s="177" t="s">
        <v>272</v>
      </c>
      <c r="G16" s="180">
        <v>19.489999999999998</v>
      </c>
      <c r="H16" s="180">
        <v>29.37</v>
      </c>
      <c r="I16" s="180">
        <v>21.12</v>
      </c>
      <c r="J16" s="164">
        <f t="shared" si="0"/>
        <v>23.326666666666668</v>
      </c>
      <c r="K16" s="180">
        <f t="shared" si="1"/>
        <v>46.653333333333336</v>
      </c>
      <c r="L16" s="162"/>
      <c r="M16" s="162"/>
      <c r="N16" s="162"/>
      <c r="O16" s="162"/>
      <c r="P16" s="162"/>
      <c r="Q16" s="162"/>
      <c r="R16" s="162"/>
      <c r="S16" s="162"/>
    </row>
    <row r="17" spans="1:19" s="4" customFormat="1" ht="12.75" customHeight="1">
      <c r="A17" s="7">
        <v>11</v>
      </c>
      <c r="B17" s="10" t="s">
        <v>281</v>
      </c>
      <c r="C17" s="7" t="s">
        <v>209</v>
      </c>
      <c r="D17" s="7">
        <v>1</v>
      </c>
      <c r="E17" s="187">
        <v>1</v>
      </c>
      <c r="F17" s="180" t="s">
        <v>272</v>
      </c>
      <c r="G17" s="180">
        <v>6.8</v>
      </c>
      <c r="H17" s="180">
        <v>15.98</v>
      </c>
      <c r="I17" s="180">
        <v>23.9</v>
      </c>
      <c r="J17" s="164">
        <f t="shared" si="0"/>
        <v>15.56</v>
      </c>
      <c r="K17" s="180">
        <f t="shared" si="1"/>
        <v>15.56</v>
      </c>
      <c r="L17" s="162"/>
      <c r="M17" s="162"/>
      <c r="N17" s="162"/>
      <c r="O17" s="162"/>
      <c r="P17" s="162"/>
      <c r="Q17" s="162"/>
      <c r="R17" s="162"/>
      <c r="S17" s="162"/>
    </row>
    <row r="18" spans="1:19" s="4" customFormat="1" ht="12.75" customHeight="1">
      <c r="A18" s="263" t="s">
        <v>282</v>
      </c>
      <c r="B18" s="263"/>
      <c r="C18" s="263"/>
      <c r="D18" s="263"/>
      <c r="E18" s="263"/>
      <c r="F18" s="263"/>
      <c r="G18" s="263"/>
      <c r="H18" s="263"/>
      <c r="I18" s="263"/>
      <c r="J18" s="263"/>
      <c r="K18" s="166">
        <f>SUM(K7:K17)</f>
        <v>358.666</v>
      </c>
      <c r="L18" s="162"/>
      <c r="M18" s="162"/>
      <c r="N18" s="162"/>
      <c r="O18" s="162"/>
      <c r="P18" s="162"/>
      <c r="Q18" s="162"/>
      <c r="R18" s="162"/>
      <c r="S18" s="162"/>
    </row>
    <row r="19" spans="1:19" s="4" customFormat="1" ht="12.75" customHeight="1">
      <c r="A19" s="262" t="s">
        <v>283</v>
      </c>
      <c r="B19" s="262"/>
      <c r="C19" s="262"/>
      <c r="D19" s="262"/>
      <c r="E19" s="262"/>
      <c r="F19" s="262"/>
      <c r="G19" s="262"/>
      <c r="H19" s="262"/>
      <c r="I19" s="262"/>
      <c r="J19" s="262"/>
      <c r="K19" s="166">
        <f>K18/12</f>
        <v>29.888833333333334</v>
      </c>
      <c r="L19" s="162"/>
      <c r="M19" s="162"/>
      <c r="N19" s="162"/>
      <c r="O19" s="162"/>
      <c r="P19" s="162"/>
      <c r="Q19" s="162"/>
      <c r="R19" s="162"/>
      <c r="S19" s="162"/>
    </row>
    <row r="20" spans="1:19" ht="14.25" customHeight="1">
      <c r="A20" s="185"/>
      <c r="B20" s="162"/>
      <c r="C20" s="162"/>
      <c r="D20" s="162"/>
      <c r="E20" s="264"/>
      <c r="F20" s="264"/>
      <c r="G20" s="264"/>
      <c r="H20" s="264"/>
      <c r="I20" s="264"/>
      <c r="J20" s="264"/>
      <c r="K20" s="264"/>
      <c r="L20" s="162"/>
      <c r="M20" s="162"/>
      <c r="N20" s="162"/>
      <c r="O20" s="162"/>
      <c r="P20" s="162"/>
      <c r="Q20" s="162"/>
      <c r="R20" s="162"/>
      <c r="S20" s="162"/>
    </row>
  </sheetData>
  <mergeCells count="8">
    <mergeCell ref="A18:J18"/>
    <mergeCell ref="A19:J19"/>
    <mergeCell ref="E20:K20"/>
    <mergeCell ref="A1:K1"/>
    <mergeCell ref="A2:K2"/>
    <mergeCell ref="A3:K3"/>
    <mergeCell ref="E4:K4"/>
    <mergeCell ref="A5:K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 &amp;Kffffff&amp;A</oddHeader>
    <oddFooter>&amp;C&amp;"Times New Roman,Regular"&amp;12 &amp;KffffffPágina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AMM30"/>
  <sheetViews>
    <sheetView topLeftCell="A16" zoomScaleNormal="100" zoomScalePageLayoutView="60" workbookViewId="0">
      <selection sqref="A1:L1"/>
    </sheetView>
  </sheetViews>
  <sheetFormatPr defaultColWidth="3.75" defaultRowHeight="14.25" customHeight="1" outlineLevelCol="1"/>
  <cols>
    <col min="1" max="1" width="6.25" style="4" customWidth="1"/>
    <col min="2" max="2" width="35.875" style="4" customWidth="1"/>
    <col min="3" max="3" width="25.875" style="4" customWidth="1"/>
    <col min="4" max="7" width="14.25" style="4" customWidth="1"/>
    <col min="8" max="8" width="12.25" style="4" customWidth="1" outlineLevel="1"/>
    <col min="9" max="10" width="11.75" style="4" customWidth="1" outlineLevel="1"/>
    <col min="11" max="11" width="14.25" style="4" customWidth="1" outlineLevel="1"/>
    <col min="12" max="12" width="11" style="4" customWidth="1" outlineLevel="1"/>
    <col min="13" max="13" width="9.75" style="4" customWidth="1" outlineLevel="1"/>
    <col min="14" max="15" width="9.75" style="4" customWidth="1"/>
    <col min="16" max="16" width="7.25" style="4" customWidth="1"/>
    <col min="17" max="17" width="11.625" style="4" customWidth="1"/>
    <col min="18" max="18" width="9.875" style="4" customWidth="1"/>
    <col min="19" max="19" width="2.625" style="4" customWidth="1"/>
    <col min="20" max="20" width="8.25" style="4" customWidth="1"/>
    <col min="21" max="21" width="6.75" style="4" customWidth="1"/>
    <col min="22" max="23" width="5.75" style="4" customWidth="1"/>
    <col min="24" max="24" width="10.75" style="4" customWidth="1"/>
    <col min="25" max="1022" width="3.75" style="4"/>
    <col min="1023" max="1027" width="3" style="4" customWidth="1"/>
  </cols>
  <sheetData>
    <row r="1" spans="1:28" ht="12.75" customHeight="1">
      <c r="A1" s="215" t="s">
        <v>265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O1" s="162"/>
      <c r="P1" s="162"/>
      <c r="S1" s="162"/>
      <c r="T1" s="162"/>
      <c r="W1" s="162"/>
      <c r="X1" s="162"/>
      <c r="AA1" s="162"/>
      <c r="AB1" s="162"/>
    </row>
    <row r="2" spans="1:28" s="4" customFormat="1" ht="12.75" customHeight="1">
      <c r="A2" s="248" t="s">
        <v>284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O2" s="162"/>
      <c r="P2" s="162"/>
      <c r="S2" s="162"/>
      <c r="T2" s="162"/>
      <c r="W2" s="162"/>
      <c r="X2" s="162"/>
      <c r="AA2" s="162"/>
      <c r="AB2" s="162"/>
    </row>
    <row r="3" spans="1:28" s="4" customFormat="1" ht="12.75" customHeight="1">
      <c r="A3" s="248" t="s">
        <v>267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O3" s="162"/>
      <c r="P3" s="162"/>
      <c r="S3" s="162"/>
      <c r="T3" s="162"/>
      <c r="W3" s="162"/>
      <c r="X3" s="162"/>
      <c r="AA3" s="162"/>
      <c r="AB3" s="162"/>
    </row>
    <row r="4" spans="1:28" ht="14.25" customHeight="1">
      <c r="O4" s="162"/>
      <c r="P4" s="162"/>
      <c r="S4" s="162"/>
      <c r="T4" s="162"/>
      <c r="W4" s="162"/>
      <c r="X4" s="162"/>
      <c r="AA4" s="162"/>
      <c r="AB4" s="162"/>
    </row>
    <row r="5" spans="1:28" ht="12.75" customHeight="1">
      <c r="A5" s="215" t="s">
        <v>285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O5" s="162"/>
      <c r="P5" s="162"/>
      <c r="S5" s="162"/>
      <c r="T5" s="162"/>
      <c r="W5" s="162"/>
      <c r="X5" s="162"/>
      <c r="AA5" s="162"/>
      <c r="AB5" s="162"/>
    </row>
    <row r="6" spans="1:28" ht="38.25" customHeight="1">
      <c r="A6" s="118" t="s">
        <v>191</v>
      </c>
      <c r="B6" s="118" t="s">
        <v>192</v>
      </c>
      <c r="C6" s="118" t="s">
        <v>193</v>
      </c>
      <c r="D6" s="118" t="s">
        <v>286</v>
      </c>
      <c r="E6" s="118" t="s">
        <v>195</v>
      </c>
      <c r="F6" s="118" t="s">
        <v>196</v>
      </c>
      <c r="G6" s="118" t="s">
        <v>197</v>
      </c>
      <c r="H6" s="2" t="s">
        <v>198</v>
      </c>
      <c r="I6" s="2" t="s">
        <v>199</v>
      </c>
      <c r="J6" s="103" t="s">
        <v>269</v>
      </c>
      <c r="K6" s="103" t="s">
        <v>287</v>
      </c>
      <c r="L6" s="2" t="s">
        <v>199</v>
      </c>
      <c r="O6" s="162"/>
      <c r="P6" s="162"/>
      <c r="S6" s="162"/>
      <c r="T6" s="162"/>
      <c r="W6" s="162"/>
      <c r="X6" s="162"/>
      <c r="AA6" s="162"/>
      <c r="AB6" s="162"/>
    </row>
    <row r="7" spans="1:28" s="43" customFormat="1" ht="76.5" customHeight="1">
      <c r="A7" s="163">
        <v>1</v>
      </c>
      <c r="B7" s="131" t="s">
        <v>288</v>
      </c>
      <c r="C7" s="190" t="s">
        <v>209</v>
      </c>
      <c r="D7" s="191">
        <v>1</v>
      </c>
      <c r="E7" s="192">
        <v>599.4</v>
      </c>
      <c r="F7" s="192">
        <v>1010</v>
      </c>
      <c r="G7" s="192">
        <v>719.1</v>
      </c>
      <c r="H7" s="164">
        <f t="shared" ref="H7:H16" si="0">AVERAGE(E7:G7)</f>
        <v>776.16666666666663</v>
      </c>
      <c r="I7" s="99">
        <f t="shared" ref="I7:I16" si="1">H7*D7</f>
        <v>776.16666666666663</v>
      </c>
      <c r="J7" s="187">
        <v>0.1</v>
      </c>
      <c r="K7" s="193">
        <f t="shared" ref="K7:K16" si="2">J7*H7</f>
        <v>77.616666666666674</v>
      </c>
      <c r="L7" s="194">
        <f t="shared" ref="L7:L16" si="3">K7*D7</f>
        <v>77.616666666666674</v>
      </c>
      <c r="M7" s="4"/>
      <c r="N7" s="4"/>
      <c r="O7" s="162"/>
      <c r="P7" s="162"/>
      <c r="Q7" s="4"/>
      <c r="R7" s="4"/>
      <c r="S7" s="162"/>
      <c r="T7" s="162"/>
      <c r="U7" s="4"/>
      <c r="V7" s="4"/>
      <c r="W7" s="162"/>
      <c r="X7" s="162"/>
      <c r="Y7" s="4"/>
      <c r="Z7" s="4"/>
      <c r="AA7" s="162"/>
      <c r="AB7" s="162"/>
    </row>
    <row r="8" spans="1:28" s="43" customFormat="1" ht="51" customHeight="1">
      <c r="A8" s="163">
        <v>2</v>
      </c>
      <c r="B8" s="131" t="s">
        <v>289</v>
      </c>
      <c r="C8" s="195" t="s">
        <v>209</v>
      </c>
      <c r="D8" s="195">
        <v>1</v>
      </c>
      <c r="E8" s="192">
        <v>2577</v>
      </c>
      <c r="F8" s="192">
        <v>2831</v>
      </c>
      <c r="G8" s="192">
        <v>2650.5</v>
      </c>
      <c r="H8" s="164">
        <f t="shared" si="0"/>
        <v>2686.1666666666665</v>
      </c>
      <c r="I8" s="99">
        <f t="shared" si="1"/>
        <v>2686.1666666666665</v>
      </c>
      <c r="J8" s="187">
        <v>0.1</v>
      </c>
      <c r="K8" s="193">
        <f t="shared" si="2"/>
        <v>268.61666666666667</v>
      </c>
      <c r="L8" s="196">
        <f t="shared" si="3"/>
        <v>268.61666666666667</v>
      </c>
      <c r="M8" s="4"/>
      <c r="N8" s="4"/>
      <c r="O8" s="162"/>
      <c r="P8" s="162"/>
      <c r="Q8" s="4"/>
      <c r="R8" s="4"/>
      <c r="S8" s="162"/>
      <c r="T8" s="162"/>
      <c r="U8" s="4"/>
      <c r="V8" s="4"/>
      <c r="W8" s="162"/>
      <c r="X8" s="162"/>
      <c r="Y8" s="4"/>
      <c r="Z8" s="4"/>
      <c r="AA8" s="162"/>
      <c r="AB8" s="162"/>
    </row>
    <row r="9" spans="1:28" ht="63.75" customHeight="1">
      <c r="A9" s="163">
        <v>3</v>
      </c>
      <c r="B9" s="131" t="s">
        <v>290</v>
      </c>
      <c r="C9" s="195" t="s">
        <v>209</v>
      </c>
      <c r="D9" s="195">
        <v>2</v>
      </c>
      <c r="E9" s="192">
        <v>233.91</v>
      </c>
      <c r="F9" s="192">
        <v>221.9</v>
      </c>
      <c r="G9" s="192">
        <v>203.9</v>
      </c>
      <c r="H9" s="164">
        <f t="shared" si="0"/>
        <v>219.90333333333334</v>
      </c>
      <c r="I9" s="99">
        <f t="shared" si="1"/>
        <v>439.80666666666667</v>
      </c>
      <c r="J9" s="187">
        <v>0.1</v>
      </c>
      <c r="K9" s="193">
        <f t="shared" si="2"/>
        <v>21.990333333333336</v>
      </c>
      <c r="L9" s="196">
        <f t="shared" si="3"/>
        <v>43.980666666666671</v>
      </c>
      <c r="O9" s="162"/>
      <c r="P9" s="162"/>
      <c r="S9" s="162"/>
      <c r="T9" s="162"/>
      <c r="W9" s="162"/>
      <c r="X9" s="162"/>
      <c r="AA9" s="162"/>
      <c r="AB9" s="162"/>
    </row>
    <row r="10" spans="1:28" ht="38.25" customHeight="1">
      <c r="A10" s="163">
        <v>4</v>
      </c>
      <c r="B10" s="131" t="s">
        <v>291</v>
      </c>
      <c r="C10" s="195" t="s">
        <v>209</v>
      </c>
      <c r="D10" s="195">
        <v>1</v>
      </c>
      <c r="E10" s="192">
        <v>764.77</v>
      </c>
      <c r="F10" s="192">
        <v>357.9</v>
      </c>
      <c r="G10" s="192">
        <v>370.32</v>
      </c>
      <c r="H10" s="164">
        <f t="shared" si="0"/>
        <v>497.66333333333336</v>
      </c>
      <c r="I10" s="99">
        <f t="shared" si="1"/>
        <v>497.66333333333336</v>
      </c>
      <c r="J10" s="187">
        <v>0.1</v>
      </c>
      <c r="K10" s="193">
        <f t="shared" si="2"/>
        <v>49.766333333333336</v>
      </c>
      <c r="L10" s="196">
        <f t="shared" si="3"/>
        <v>49.766333333333336</v>
      </c>
      <c r="O10" s="162"/>
      <c r="P10" s="162"/>
      <c r="S10" s="162"/>
      <c r="T10" s="162"/>
      <c r="W10" s="162"/>
      <c r="X10" s="162"/>
      <c r="AA10" s="162"/>
      <c r="AB10" s="162"/>
    </row>
    <row r="11" spans="1:28" ht="51" customHeight="1">
      <c r="A11" s="197">
        <v>5</v>
      </c>
      <c r="B11" s="131" t="s">
        <v>292</v>
      </c>
      <c r="C11" s="198" t="s">
        <v>209</v>
      </c>
      <c r="D11" s="198">
        <v>1</v>
      </c>
      <c r="E11" s="192">
        <v>3042.54</v>
      </c>
      <c r="F11" s="192">
        <v>3149.9</v>
      </c>
      <c r="G11" s="192">
        <v>2099.9899999999998</v>
      </c>
      <c r="H11" s="164">
        <f t="shared" si="0"/>
        <v>2764.1433333333334</v>
      </c>
      <c r="I11" s="179">
        <f t="shared" si="1"/>
        <v>2764.1433333333334</v>
      </c>
      <c r="J11" s="189">
        <v>0.1</v>
      </c>
      <c r="K11" s="199">
        <f t="shared" si="2"/>
        <v>276.41433333333333</v>
      </c>
      <c r="L11" s="196">
        <f t="shared" si="3"/>
        <v>276.41433333333333</v>
      </c>
      <c r="O11" s="162"/>
      <c r="P11" s="162"/>
      <c r="S11" s="162"/>
      <c r="T11" s="162"/>
      <c r="U11" s="162"/>
      <c r="V11" s="162"/>
      <c r="W11" s="162"/>
    </row>
    <row r="12" spans="1:28" ht="102" customHeight="1">
      <c r="A12" s="77">
        <v>6</v>
      </c>
      <c r="B12" s="131" t="s">
        <v>293</v>
      </c>
      <c r="C12" s="200" t="s">
        <v>209</v>
      </c>
      <c r="D12" s="201">
        <v>2</v>
      </c>
      <c r="E12" s="192">
        <v>750</v>
      </c>
      <c r="F12" s="192">
        <v>730</v>
      </c>
      <c r="G12" s="192">
        <v>1061.95</v>
      </c>
      <c r="H12" s="164">
        <f t="shared" si="0"/>
        <v>847.31666666666661</v>
      </c>
      <c r="I12" s="99">
        <f t="shared" si="1"/>
        <v>1694.6333333333332</v>
      </c>
      <c r="J12" s="189">
        <v>0.1</v>
      </c>
      <c r="K12" s="193">
        <f t="shared" si="2"/>
        <v>84.731666666666669</v>
      </c>
      <c r="L12" s="196">
        <f t="shared" si="3"/>
        <v>169.46333333333334</v>
      </c>
      <c r="O12" s="162"/>
      <c r="P12" s="162"/>
      <c r="S12" s="162"/>
      <c r="T12" s="162"/>
      <c r="U12" s="162"/>
      <c r="V12" s="162"/>
      <c r="W12" s="162"/>
    </row>
    <row r="13" spans="1:28" ht="25.5" customHeight="1">
      <c r="A13" s="77">
        <v>7</v>
      </c>
      <c r="B13" s="131" t="s">
        <v>294</v>
      </c>
      <c r="C13" s="200" t="s">
        <v>209</v>
      </c>
      <c r="D13" s="201">
        <v>1</v>
      </c>
      <c r="E13" s="192">
        <v>604.4</v>
      </c>
      <c r="F13" s="192">
        <v>529.73</v>
      </c>
      <c r="G13" s="192">
        <v>550.95000000000005</v>
      </c>
      <c r="H13" s="164">
        <f t="shared" si="0"/>
        <v>561.69333333333338</v>
      </c>
      <c r="I13" s="99">
        <f t="shared" si="1"/>
        <v>561.69333333333338</v>
      </c>
      <c r="J13" s="189">
        <v>0.1</v>
      </c>
      <c r="K13" s="193">
        <f t="shared" si="2"/>
        <v>56.169333333333341</v>
      </c>
      <c r="L13" s="196">
        <f t="shared" si="3"/>
        <v>56.169333333333341</v>
      </c>
      <c r="O13" s="162"/>
      <c r="P13" s="162"/>
      <c r="S13" s="162"/>
      <c r="T13" s="162"/>
      <c r="U13" s="162"/>
      <c r="V13" s="162"/>
      <c r="W13" s="162"/>
    </row>
    <row r="14" spans="1:28" ht="25.5" customHeight="1">
      <c r="A14" s="202">
        <v>8</v>
      </c>
      <c r="B14" s="203" t="s">
        <v>295</v>
      </c>
      <c r="C14" s="200" t="s">
        <v>209</v>
      </c>
      <c r="D14" s="204">
        <v>1</v>
      </c>
      <c r="E14" s="192">
        <v>600.9</v>
      </c>
      <c r="F14" s="192">
        <v>326.89999999999998</v>
      </c>
      <c r="G14" s="192">
        <v>414</v>
      </c>
      <c r="H14" s="164">
        <f t="shared" si="0"/>
        <v>447.26666666666665</v>
      </c>
      <c r="I14" s="99">
        <f t="shared" si="1"/>
        <v>447.26666666666665</v>
      </c>
      <c r="J14" s="189">
        <v>0.1</v>
      </c>
      <c r="K14" s="193">
        <f t="shared" si="2"/>
        <v>44.726666666666667</v>
      </c>
      <c r="L14" s="196">
        <f t="shared" si="3"/>
        <v>44.726666666666667</v>
      </c>
      <c r="O14" s="162"/>
      <c r="P14" s="162"/>
      <c r="S14" s="162"/>
      <c r="T14" s="162"/>
      <c r="U14" s="162"/>
      <c r="V14" s="162"/>
      <c r="W14" s="162"/>
    </row>
    <row r="15" spans="1:28" ht="25.5" customHeight="1">
      <c r="A15" s="202">
        <v>9</v>
      </c>
      <c r="B15" s="131" t="s">
        <v>296</v>
      </c>
      <c r="C15" s="200" t="s">
        <v>209</v>
      </c>
      <c r="D15" s="204">
        <v>1</v>
      </c>
      <c r="E15" s="192">
        <v>30.97</v>
      </c>
      <c r="F15" s="192">
        <v>32.450000000000003</v>
      </c>
      <c r="G15" s="192">
        <v>29.99</v>
      </c>
      <c r="H15" s="164">
        <f t="shared" si="0"/>
        <v>31.136666666666667</v>
      </c>
      <c r="I15" s="99">
        <f t="shared" si="1"/>
        <v>31.136666666666667</v>
      </c>
      <c r="J15" s="189">
        <v>0.1</v>
      </c>
      <c r="K15" s="193">
        <f t="shared" si="2"/>
        <v>3.113666666666667</v>
      </c>
      <c r="L15" s="196">
        <f t="shared" si="3"/>
        <v>3.113666666666667</v>
      </c>
      <c r="O15" s="162"/>
      <c r="P15" s="162"/>
      <c r="S15" s="162"/>
      <c r="T15" s="162"/>
      <c r="U15" s="162"/>
      <c r="V15" s="162"/>
      <c r="W15" s="162"/>
    </row>
    <row r="16" spans="1:28" ht="14.25" customHeight="1">
      <c r="A16" s="202">
        <v>10</v>
      </c>
      <c r="B16" s="131" t="s">
        <v>297</v>
      </c>
      <c r="C16" s="200" t="s">
        <v>209</v>
      </c>
      <c r="D16" s="204">
        <v>4</v>
      </c>
      <c r="E16" s="192">
        <v>61.66</v>
      </c>
      <c r="F16" s="192">
        <v>63.9</v>
      </c>
      <c r="G16" s="192">
        <v>49.89</v>
      </c>
      <c r="H16" s="164">
        <f t="shared" si="0"/>
        <v>58.483333333333327</v>
      </c>
      <c r="I16" s="99">
        <f t="shared" si="1"/>
        <v>233.93333333333331</v>
      </c>
      <c r="J16" s="187">
        <v>0.1</v>
      </c>
      <c r="K16" s="205">
        <f t="shared" si="2"/>
        <v>5.8483333333333327</v>
      </c>
      <c r="L16" s="196">
        <f t="shared" si="3"/>
        <v>23.393333333333331</v>
      </c>
      <c r="N16" s="162"/>
      <c r="O16" s="162"/>
      <c r="Q16" s="162"/>
      <c r="S16" s="162"/>
      <c r="T16" s="162"/>
      <c r="V16" s="162"/>
      <c r="W16" s="162"/>
    </row>
    <row r="17" spans="1:23" ht="12.75" customHeight="1">
      <c r="A17" s="263" t="s">
        <v>298</v>
      </c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06">
        <f>SUM(L7:L16)</f>
        <v>1013.261</v>
      </c>
      <c r="N17" s="162"/>
      <c r="O17" s="162"/>
      <c r="Q17" s="162"/>
      <c r="S17" s="162"/>
      <c r="T17" s="162"/>
      <c r="V17" s="162"/>
      <c r="W17" s="162"/>
    </row>
    <row r="18" spans="1:23" ht="12.75" customHeight="1">
      <c r="A18" s="262" t="s">
        <v>299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166">
        <f>L17/12</f>
        <v>84.438416666666669</v>
      </c>
      <c r="N18" s="162"/>
      <c r="O18" s="162"/>
      <c r="Q18" s="162"/>
      <c r="S18" s="162"/>
      <c r="T18" s="162"/>
      <c r="V18" s="162"/>
      <c r="W18" s="162"/>
    </row>
    <row r="19" spans="1:23" ht="12.75" customHeight="1">
      <c r="A19" s="262" t="s">
        <v>300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07">
        <f>'ÁREAS-ITENS'!H11</f>
        <v>2.7938066666666668</v>
      </c>
      <c r="N19" s="162"/>
      <c r="O19" s="162"/>
      <c r="Q19" s="162"/>
      <c r="S19" s="162"/>
      <c r="T19" s="162"/>
      <c r="V19" s="162"/>
      <c r="W19" s="162"/>
    </row>
    <row r="20" spans="1:23" ht="12.75" customHeight="1">
      <c r="A20" s="262" t="s">
        <v>301</v>
      </c>
      <c r="B20" s="262"/>
      <c r="C20" s="262"/>
      <c r="D20" s="262"/>
      <c r="E20" s="262"/>
      <c r="F20" s="262"/>
      <c r="G20" s="262"/>
      <c r="H20" s="262"/>
      <c r="I20" s="262"/>
      <c r="J20" s="262"/>
      <c r="K20" s="262"/>
      <c r="L20" s="166">
        <f>L18/L19</f>
        <v>30.223428726874442</v>
      </c>
      <c r="N20" s="162"/>
      <c r="O20" s="162"/>
      <c r="Q20" s="162"/>
      <c r="S20" s="162"/>
      <c r="T20" s="162"/>
      <c r="V20" s="162"/>
      <c r="W20" s="162"/>
    </row>
    <row r="21" spans="1:23" ht="14.25" customHeight="1">
      <c r="B21" s="162"/>
      <c r="D21" s="162"/>
      <c r="E21" s="162"/>
      <c r="F21" s="162"/>
      <c r="G21" s="162"/>
      <c r="I21" s="162"/>
      <c r="K21" s="162"/>
      <c r="M21" s="162"/>
      <c r="N21" s="162"/>
      <c r="O21" s="162"/>
      <c r="Q21" s="162"/>
      <c r="S21" s="162"/>
      <c r="T21" s="162"/>
      <c r="V21" s="162"/>
      <c r="W21" s="162"/>
    </row>
    <row r="23" spans="1:23" ht="14.25" customHeight="1">
      <c r="B23" s="266" t="s">
        <v>302</v>
      </c>
      <c r="C23" s="266"/>
      <c r="D23" s="266"/>
    </row>
    <row r="24" spans="1:23" ht="38.25" customHeight="1">
      <c r="B24" s="2" t="s">
        <v>192</v>
      </c>
      <c r="C24" s="208" t="s">
        <v>303</v>
      </c>
      <c r="D24" s="116" t="s">
        <v>304</v>
      </c>
    </row>
    <row r="25" spans="1:23" ht="38.25" customHeight="1">
      <c r="B25" s="108" t="s">
        <v>305</v>
      </c>
      <c r="C25" s="209">
        <v>0.1</v>
      </c>
      <c r="D25" s="99">
        <f>SUM(I7:I16)</f>
        <v>10132.609999999999</v>
      </c>
    </row>
    <row r="26" spans="1:23" ht="14.25" customHeight="1">
      <c r="B26" s="259" t="s">
        <v>306</v>
      </c>
      <c r="C26" s="259"/>
      <c r="D26" s="168">
        <f>D25*C25</f>
        <v>1013.261</v>
      </c>
    </row>
    <row r="27" spans="1:23" ht="14.25" customHeight="1">
      <c r="B27" s="259" t="s">
        <v>307</v>
      </c>
      <c r="C27" s="259"/>
      <c r="D27" s="168">
        <f>D26/12</f>
        <v>84.438416666666669</v>
      </c>
    </row>
    <row r="28" spans="1:23" ht="14.25" customHeight="1">
      <c r="B28" s="259" t="s">
        <v>300</v>
      </c>
      <c r="C28" s="259"/>
      <c r="D28" s="210">
        <f>'ÁREAS-ITENS'!H11</f>
        <v>2.7938066666666668</v>
      </c>
    </row>
    <row r="29" spans="1:23" ht="14.25" customHeight="1">
      <c r="B29" s="259" t="s">
        <v>308</v>
      </c>
      <c r="C29" s="259"/>
      <c r="D29" s="168">
        <f>D27/D28</f>
        <v>30.223428726874442</v>
      </c>
    </row>
    <row r="30" spans="1:23" ht="14.25" customHeight="1">
      <c r="B30" s="43"/>
      <c r="C30" s="43"/>
      <c r="D30" s="43"/>
    </row>
  </sheetData>
  <mergeCells count="13">
    <mergeCell ref="A1:L1"/>
    <mergeCell ref="A2:L2"/>
    <mergeCell ref="A3:L3"/>
    <mergeCell ref="A5:L5"/>
    <mergeCell ref="A17:K17"/>
    <mergeCell ref="B27:C27"/>
    <mergeCell ref="B28:C28"/>
    <mergeCell ref="B29:C29"/>
    <mergeCell ref="A18:K18"/>
    <mergeCell ref="A19:K19"/>
    <mergeCell ref="A20:K20"/>
    <mergeCell ref="B23:D23"/>
    <mergeCell ref="B26:C2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 &amp;Kffffff&amp;A</oddHeader>
    <oddFooter>&amp;C&amp;"Times New Roman,Regular"&amp;12 &amp;KffffffPágina 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</vt:i4>
      </vt:variant>
    </vt:vector>
  </HeadingPairs>
  <TitlesOfParts>
    <vt:vector size="13" baseType="lpstr">
      <vt:lpstr>RESUMO</vt:lpstr>
      <vt:lpstr>ÁREAS-ITENS</vt:lpstr>
      <vt:lpstr>PRODUTIVIDADE</vt:lpstr>
      <vt:lpstr>ÁREA INTERNA-SALUBRE</vt:lpstr>
      <vt:lpstr>ÁREA INTERNA-INS 40%</vt:lpstr>
      <vt:lpstr>RECEPCIONISTA</vt:lpstr>
      <vt:lpstr>MATERIAIS DE CONSUMO</vt:lpstr>
      <vt:lpstr>UNIFORMES</vt:lpstr>
      <vt:lpstr>EPI</vt:lpstr>
      <vt:lpstr>MATERIAIS INDIVIDUAIS</vt:lpstr>
      <vt:lpstr>EQUIPAMENTOS COLETIVOS</vt:lpstr>
      <vt:lpstr>'ÁREA INTERNA-INS 40%'!Area_de_impressao</vt:lpstr>
      <vt:lpstr>RECEPCIONISTA!Area_de_impressao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Pedro Igor Rosa Barros</cp:lastModifiedBy>
  <dcterms:modified xsi:type="dcterms:W3CDTF">2026-04-22T18:55:42Z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2026-04-20T20:22:42Z</dcterms:created>
  <dc:creator>openpyxl</dc:creator>
  <dc:description/>
  <dc:language>en-US</dc:language>
  <cp:lastModifiedBy>Pedro Igor Rosa Barros</cp:lastModifiedBy>
  <dcterms:modified xsi:type="dcterms:W3CDTF">2026-04-20T20:22:42Z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